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D:\Du lieu o E\HANG\VP\Kỳ họp\KHOA 17\Kỳ họp 17 (6-8.12.2023)\"/>
    </mc:Choice>
  </mc:AlternateContent>
  <xr:revisionPtr revIDLastSave="0" documentId="8_{56817C56-1FF9-44B6-B78C-25E66602B5F4}" xr6:coauthVersionLast="47" xr6:coauthVersionMax="47" xr10:uidLastSave="{00000000-0000-0000-0000-000000000000}"/>
  <bookViews>
    <workbookView xWindow="-120" yWindow="-120" windowWidth="29040" windowHeight="15720" xr2:uid="{00000000-000D-0000-FFFF-FFFF00000000}"/>
  </bookViews>
  <sheets>
    <sheet name="TỔNG HỢP" sheetId="1" r:id="rId1"/>
  </sheets>
  <definedNames>
    <definedName name="_xlnm._FilterDatabase" localSheetId="0" hidden="1">'TỔNG HỢP'!$O$1:$O$47</definedName>
    <definedName name="_xlnm.Print_Titles" localSheetId="0">'TỔNG HỢP'!$A:$B,'TỔNG HỢP'!$7:$9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35" i="1" l="1"/>
  <c r="AA10" i="1" s="1"/>
  <c r="T42" i="1"/>
  <c r="T35" i="1" l="1"/>
  <c r="D28" i="1"/>
  <c r="D29" i="1"/>
  <c r="D30" i="1"/>
  <c r="D31" i="1"/>
  <c r="D32" i="1"/>
  <c r="D33" i="1"/>
  <c r="D34" i="1"/>
  <c r="Z35" i="1"/>
  <c r="Z10" i="1" s="1"/>
  <c r="O45" i="1" l="1"/>
  <c r="D45" i="1"/>
  <c r="O44" i="1"/>
  <c r="D44" i="1"/>
  <c r="O43" i="1"/>
  <c r="D43" i="1"/>
  <c r="O42" i="1"/>
  <c r="D42" i="1"/>
  <c r="O41" i="1"/>
  <c r="D41" i="1"/>
  <c r="O40" i="1"/>
  <c r="D40" i="1"/>
  <c r="X35" i="1"/>
  <c r="O39" i="1"/>
  <c r="D39" i="1"/>
  <c r="O38" i="1"/>
  <c r="J35" i="1"/>
  <c r="H35" i="1"/>
  <c r="G35" i="1"/>
  <c r="D38" i="1"/>
  <c r="O37" i="1"/>
  <c r="D37" i="1"/>
  <c r="W35" i="1"/>
  <c r="V35" i="1"/>
  <c r="S35" i="1"/>
  <c r="R35" i="1"/>
  <c r="O36" i="1"/>
  <c r="N35" i="1"/>
  <c r="F35" i="1"/>
  <c r="D36" i="1"/>
  <c r="AB35" i="1"/>
  <c r="Y35" i="1"/>
  <c r="U35" i="1"/>
  <c r="Q35" i="1"/>
  <c r="M35" i="1"/>
  <c r="L35" i="1"/>
  <c r="K35" i="1"/>
  <c r="I35" i="1"/>
  <c r="E35" i="1"/>
  <c r="O34" i="1"/>
  <c r="I11" i="1"/>
  <c r="O33" i="1"/>
  <c r="O32" i="1"/>
  <c r="O31" i="1"/>
  <c r="O30" i="1"/>
  <c r="O29" i="1"/>
  <c r="C29" i="1" s="1"/>
  <c r="O28" i="1"/>
  <c r="O27" i="1"/>
  <c r="C27" i="1" s="1"/>
  <c r="O26" i="1"/>
  <c r="O25" i="1"/>
  <c r="O24" i="1"/>
  <c r="O23" i="1"/>
  <c r="C23" i="1" s="1"/>
  <c r="O22" i="1"/>
  <c r="C22" i="1" s="1"/>
  <c r="O21" i="1"/>
  <c r="C21" i="1" s="1"/>
  <c r="O20" i="1"/>
  <c r="C20" i="1" s="1"/>
  <c r="O19" i="1"/>
  <c r="V11" i="1"/>
  <c r="O18" i="1"/>
  <c r="C18" i="1" s="1"/>
  <c r="O17" i="1"/>
  <c r="J11" i="1"/>
  <c r="W11" i="1"/>
  <c r="O16" i="1"/>
  <c r="C16" i="1" s="1"/>
  <c r="O15" i="1"/>
  <c r="C15" i="1" s="1"/>
  <c r="O14" i="1"/>
  <c r="Y11" i="1"/>
  <c r="O13" i="1"/>
  <c r="O12" i="1"/>
  <c r="C12" i="1" s="1"/>
  <c r="AB11" i="1"/>
  <c r="X11" i="1"/>
  <c r="T11" i="1"/>
  <c r="S11" i="1"/>
  <c r="Q11" i="1"/>
  <c r="P11" i="1"/>
  <c r="M11" i="1"/>
  <c r="L11" i="1"/>
  <c r="K11" i="1"/>
  <c r="H11" i="1"/>
  <c r="G11" i="1"/>
  <c r="F11" i="1"/>
  <c r="E11" i="1"/>
  <c r="W10" i="1" l="1"/>
  <c r="K10" i="1"/>
  <c r="L10" i="1"/>
  <c r="X10" i="1"/>
  <c r="G10" i="1"/>
  <c r="E10" i="1"/>
  <c r="M10" i="1"/>
  <c r="F10" i="1"/>
  <c r="J10" i="1"/>
  <c r="C43" i="1"/>
  <c r="T10" i="1"/>
  <c r="C36" i="1"/>
  <c r="C42" i="1"/>
  <c r="C38" i="1"/>
  <c r="C37" i="1"/>
  <c r="Y10" i="1"/>
  <c r="C40" i="1"/>
  <c r="C39" i="1"/>
  <c r="C41" i="1"/>
  <c r="S10" i="1"/>
  <c r="C25" i="1"/>
  <c r="C26" i="1"/>
  <c r="C13" i="1"/>
  <c r="Q10" i="1"/>
  <c r="I10" i="1"/>
  <c r="V10" i="1"/>
  <c r="C32" i="1"/>
  <c r="H10" i="1"/>
  <c r="C19" i="1"/>
  <c r="C24" i="1"/>
  <c r="C14" i="1"/>
  <c r="C28" i="1"/>
  <c r="C31" i="1"/>
  <c r="C33" i="1"/>
  <c r="O35" i="1"/>
  <c r="C44" i="1"/>
  <c r="C45" i="1"/>
  <c r="C30" i="1"/>
  <c r="C17" i="1"/>
  <c r="C34" i="1"/>
  <c r="D35" i="1"/>
  <c r="P35" i="1"/>
  <c r="P10" i="1" s="1"/>
  <c r="N11" i="1"/>
  <c r="N10" i="1" s="1"/>
  <c r="R11" i="1"/>
  <c r="R10" i="1" s="1"/>
  <c r="U11" i="1"/>
  <c r="U10" i="1" s="1"/>
  <c r="D10" i="1" l="1"/>
  <c r="C35" i="1"/>
  <c r="O10" i="1"/>
  <c r="C11" i="1"/>
  <c r="O11" i="1"/>
  <c r="D11" i="1"/>
  <c r="C10" i="1" l="1"/>
</calcChain>
</file>

<file path=xl/sharedStrings.xml><?xml version="1.0" encoding="utf-8"?>
<sst xmlns="http://schemas.openxmlformats.org/spreadsheetml/2006/main" count="75" uniqueCount="64">
  <si>
    <t>TT</t>
  </si>
  <si>
    <t>CƠ QUAN, ĐIẠ PHƯƠNG</t>
  </si>
  <si>
    <t>Trong đó</t>
  </si>
  <si>
    <t>Ghi chú</t>
  </si>
  <si>
    <t>Cộng vốn đầu tư (tr.đồng)</t>
  </si>
  <si>
    <t>Vốn đầu tư</t>
  </si>
  <si>
    <t>Vốn sự nghiệp</t>
  </si>
  <si>
    <t>Dự án 1</t>
  </si>
  <si>
    <t>Dự án 2</t>
  </si>
  <si>
    <t>Dự án 3</t>
  </si>
  <si>
    <t>Dự án 4</t>
  </si>
  <si>
    <t>Dự án 5</t>
  </si>
  <si>
    <t>Dự án 6</t>
  </si>
  <si>
    <t>Dự án 7</t>
  </si>
  <si>
    <t>Dự án 8</t>
  </si>
  <si>
    <t>Dự án 9</t>
  </si>
  <si>
    <t>Dự án 10</t>
  </si>
  <si>
    <t>Tổng cộng toàn tỉnh</t>
  </si>
  <si>
    <t>A</t>
  </si>
  <si>
    <t>Sở, ban, ngành tỉnh</t>
  </si>
  <si>
    <t>Ban Dân tộc</t>
  </si>
  <si>
    <t>Sở Nông nghiệp và PTNT</t>
  </si>
  <si>
    <t>Sở Giáo dục và Đào tạo</t>
  </si>
  <si>
    <t xml:space="preserve">Bộ chỉ huy Quân sự tỉnh </t>
  </si>
  <si>
    <t xml:space="preserve">Sở Lao động – Thương binh và Xã hội </t>
  </si>
  <si>
    <t xml:space="preserve">Sở Văn hóa-Thể thao và Du lịch </t>
  </si>
  <si>
    <t>Sở Y tế</t>
  </si>
  <si>
    <t xml:space="preserve">Hội Liên hiệp phụ nữ tỉnh </t>
  </si>
  <si>
    <t>Ủy ban Mặt trận tổ quốc Việt Nam tỉnh</t>
  </si>
  <si>
    <t xml:space="preserve">Sở Kế hoạch và Đầu tư </t>
  </si>
  <si>
    <t>Sở Giao thông Vận tải</t>
  </si>
  <si>
    <t xml:space="preserve">Sở Công Thương </t>
  </si>
  <si>
    <t>Sở Nội vụ</t>
  </si>
  <si>
    <t xml:space="preserve">Công an tỉnh </t>
  </si>
  <si>
    <t xml:space="preserve">Sở Tư pháp </t>
  </si>
  <si>
    <t>Sở Thông tin và Truyền thông</t>
  </si>
  <si>
    <t>Liên minh Hợp tác xã tỉnh</t>
  </si>
  <si>
    <t>Hội Nông dân tỉnh</t>
  </si>
  <si>
    <t>Sở Xây dựng</t>
  </si>
  <si>
    <t>Sở Ngoại vụ</t>
  </si>
  <si>
    <t>Sở Khoa học và Công nghệ</t>
  </si>
  <si>
    <t xml:space="preserve">Tỉnh Đoàn Thanh niên </t>
  </si>
  <si>
    <t>Ban quản lý Đầu tư và Xây dựng tỉnh</t>
  </si>
  <si>
    <t>B</t>
  </si>
  <si>
    <t>Cấp huyện</t>
  </si>
  <si>
    <t>Bảo Lâm</t>
  </si>
  <si>
    <t>Bảo Lạc</t>
  </si>
  <si>
    <t>Nguyên Bình</t>
  </si>
  <si>
    <t>Hà Quảng</t>
  </si>
  <si>
    <t>Hòa An</t>
  </si>
  <si>
    <t>Trùng Khánh</t>
  </si>
  <si>
    <t>Hạ Lang</t>
  </si>
  <si>
    <t>Quảng Hòa</t>
  </si>
  <si>
    <t>Thạch An</t>
  </si>
  <si>
    <t>TP. Cao Bằng</t>
  </si>
  <si>
    <t xml:space="preserve">TỔNG CÔNG NGÂN SÁCH TRUNG ƯƠNG </t>
  </si>
  <si>
    <t>Phụ lục 1</t>
  </si>
  <si>
    <t>BIỂU PHÂN BỔ VỐN NGÂN SÁCH  NHÀ NƯỚC THỰC HIỆN CHƯƠNG TRÌNH MỤC TIÊU QUỐC GIA PHÁT TRIÊN KINH TẾ XÃ HỘI VÙNG ĐỒNG BÀO DÂN TỘC THIỂU SỐ VÀ MIỀN NÚI NĂM 2024</t>
  </si>
  <si>
    <t>Đơn vị tính: Triệu đồng</t>
  </si>
  <si>
    <t>Cân đối NSĐP</t>
  </si>
  <si>
    <t>Cộng vốn sự nghiệp</t>
  </si>
  <si>
    <t>Đối ứng  Ngân sách tỉnh (vốn đầu tư)</t>
  </si>
  <si>
    <t xml:space="preserve">Tăng thu NSĐP </t>
  </si>
  <si>
    <t>(Kèm theo Nghị quyết số         /NQ-HĐND ngày 08 tháng 12 năm 2023 của Hội đồng nhân dân tỉnh Cao Bằng)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</si>
</sst>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00_-;\-* #,##0.00_-;_-* &quot;-&quot;??_-;_-@_-"/>
    <numFmt numFmtId="165" formatCode="_-* #,##0.00\ _₫_-;\-* #,##0.00\ _₫_-;_-* &quot;-&quot;??\ _₫_-;_-@_-"/>
    <numFmt numFmtId="166" formatCode="_-* #,##0\ _₫_-;\-* #,##0\ _₫_-;_-* &quot;-&quot;??\ _₫_-;_-@_-"/>
    <numFmt numFmtId="167" formatCode="_-* #,##0.0\ _₫_-;\-* #,##0.0\ _₫_-;_-* &quot;-&quot;??\ _₫_-;_-@_-"/>
  </numFmts>
  <fonts count="23" x14ac:knownFonts="1">
    <font>
      <sz val="11"/>
      <color theme="1"/>
      <name val="Calibri"/>
      <family val="2"/>
      <scheme val="minor"/>
    </font>
    <font>
      <sz val="11"/>
      <color theme="1"/>
      <name val="Calibri"/>
      <family val="2"/>
      <scheme val="minor"/>
    </font>
    <font>
      <b/>
      <sz val="11"/>
      <color theme="1"/>
      <name val="Calibri"/>
      <family val="2"/>
      <charset val="163"/>
      <scheme val="minor"/>
    </font>
    <font>
      <sz val="11"/>
      <color theme="1"/>
      <name val="Calibri"/>
      <family val="2"/>
      <charset val="163"/>
      <scheme val="minor"/>
    </font>
    <font>
      <sz val="11"/>
      <color indexed="8"/>
      <name val="Calibri"/>
      <family val="2"/>
    </font>
    <font>
      <sz val="14"/>
      <color theme="1"/>
      <name val="Times New Roman"/>
      <family val="2"/>
    </font>
    <font>
      <sz val="11"/>
      <color indexed="8"/>
      <name val="Arial"/>
      <family val="2"/>
      <charset val="1"/>
    </font>
    <font>
      <sz val="12"/>
      <color theme="1"/>
      <name val="Times New Roman"/>
      <family val="2"/>
      <charset val="163"/>
    </font>
    <font>
      <sz val="12"/>
      <name val="Times New Roman"/>
      <family val="1"/>
    </font>
    <font>
      <sz val="11"/>
      <color theme="1"/>
      <name val="Calibri"/>
      <family val="2"/>
    </font>
    <font>
      <sz val="12"/>
      <name val=".VnTime"/>
      <family val="2"/>
    </font>
    <font>
      <sz val="10"/>
      <color rgb="FF000000"/>
      <name val="Times New Roman"/>
      <family val="1"/>
    </font>
    <font>
      <b/>
      <sz val="12"/>
      <color theme="1"/>
      <name val="Times New Roman"/>
      <family val="1"/>
    </font>
    <font>
      <i/>
      <sz val="12"/>
      <color theme="1"/>
      <name val="Times New Roman"/>
      <family val="1"/>
    </font>
    <font>
      <b/>
      <sz val="11"/>
      <color theme="1"/>
      <name val="Times New Roman"/>
      <family val="1"/>
    </font>
    <font>
      <sz val="11"/>
      <color theme="1"/>
      <name val="Times New Roman"/>
      <family val="1"/>
    </font>
    <font>
      <sz val="11"/>
      <name val="Times New Roman"/>
      <family val="1"/>
    </font>
    <font>
      <b/>
      <sz val="11"/>
      <name val="Times New Roman"/>
      <family val="1"/>
    </font>
    <font>
      <b/>
      <i/>
      <sz val="11"/>
      <name val="Times New Roman"/>
      <family val="1"/>
    </font>
    <font>
      <b/>
      <sz val="10"/>
      <name val="Times New Roman"/>
      <family val="1"/>
    </font>
    <font>
      <sz val="10"/>
      <name val="Times New Roman"/>
      <family val="1"/>
    </font>
    <font>
      <sz val="14"/>
      <color theme="1"/>
      <name val="Times New Roman"/>
      <family val="1"/>
    </font>
    <font>
      <i/>
      <sz val="11"/>
      <color theme="1"/>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2">
    <xf numFmtId="0" fontId="0" fillId="0" borderId="0"/>
    <xf numFmtId="165"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164" fontId="1" fillId="0" borderId="0" applyFont="0" applyFill="0" applyBorder="0" applyAlignment="0" applyProtection="0"/>
    <xf numFmtId="43" fontId="4" fillId="0" borderId="0" applyFont="0" applyFill="0" applyBorder="0" applyAlignment="0" applyProtection="0"/>
    <xf numFmtId="0" fontId="6" fillId="0" borderId="0"/>
    <xf numFmtId="0" fontId="3" fillId="0" borderId="0"/>
    <xf numFmtId="0" fontId="1" fillId="0" borderId="0"/>
    <xf numFmtId="0" fontId="7" fillId="0" borderId="0"/>
    <xf numFmtId="0" fontId="8" fillId="0" borderId="0"/>
    <xf numFmtId="0" fontId="9" fillId="0" borderId="0"/>
    <xf numFmtId="0" fontId="5" fillId="0" borderId="0"/>
    <xf numFmtId="0" fontId="10" fillId="0" borderId="0"/>
    <xf numFmtId="0" fontId="11" fillId="0" borderId="0"/>
    <xf numFmtId="0" fontId="11" fillId="0" borderId="0"/>
    <xf numFmtId="0" fontId="3" fillId="0" borderId="0"/>
    <xf numFmtId="0" fontId="3" fillId="0" borderId="0"/>
  </cellStyleXfs>
  <cellXfs count="58">
    <xf numFmtId="0" fontId="0" fillId="0" borderId="0" xfId="0"/>
    <xf numFmtId="0" fontId="2" fillId="0" borderId="4" xfId="0" applyFont="1" applyBorder="1"/>
    <xf numFmtId="166" fontId="2" fillId="0" borderId="0" xfId="0" applyNumberFormat="1" applyFont="1"/>
    <xf numFmtId="0" fontId="2" fillId="0" borderId="0" xfId="0" applyFont="1"/>
    <xf numFmtId="0" fontId="0" fillId="0" borderId="4" xfId="0" applyBorder="1"/>
    <xf numFmtId="166" fontId="0" fillId="0" borderId="0" xfId="0" applyNumberFormat="1"/>
    <xf numFmtId="0" fontId="16" fillId="0" borderId="4" xfId="0" applyFont="1" applyBorder="1" applyAlignment="1">
      <alignment horizontal="center" vertical="center" wrapText="1"/>
    </xf>
    <xf numFmtId="0" fontId="14" fillId="0" borderId="4" xfId="0" applyFont="1" applyBorder="1"/>
    <xf numFmtId="166" fontId="17" fillId="0" borderId="4" xfId="0" applyNumberFormat="1" applyFont="1" applyBorder="1"/>
    <xf numFmtId="0" fontId="17" fillId="0" borderId="4" xfId="0" applyFont="1" applyBorder="1"/>
    <xf numFmtId="0" fontId="20" fillId="0" borderId="4" xfId="0" applyFont="1" applyBorder="1" applyAlignment="1">
      <alignment horizontal="center" vertical="center" wrapText="1"/>
    </xf>
    <xf numFmtId="0" fontId="21" fillId="0" borderId="0" xfId="0" applyFont="1"/>
    <xf numFmtId="0" fontId="13" fillId="0" borderId="0" xfId="0" applyFont="1" applyAlignment="1">
      <alignment horizontal="center" wrapText="1"/>
    </xf>
    <xf numFmtId="0" fontId="14" fillId="0" borderId="4" xfId="0" applyFont="1" applyBorder="1" applyAlignment="1">
      <alignment horizontal="center" vertical="center"/>
    </xf>
    <xf numFmtId="0" fontId="14" fillId="0" borderId="4" xfId="0" applyFont="1" applyBorder="1" applyAlignment="1">
      <alignmen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4" xfId="0" applyFont="1" applyBorder="1" applyAlignment="1">
      <alignment vertical="center"/>
    </xf>
    <xf numFmtId="166" fontId="17" fillId="0" borderId="4" xfId="1" applyNumberFormat="1" applyFont="1" applyFill="1" applyBorder="1" applyAlignment="1">
      <alignment horizontal="center" vertical="center"/>
    </xf>
    <xf numFmtId="166" fontId="17" fillId="0" borderId="4" xfId="0" applyNumberFormat="1" applyFont="1" applyBorder="1" applyAlignment="1">
      <alignment horizontal="center" vertical="center"/>
    </xf>
    <xf numFmtId="166" fontId="16" fillId="0" borderId="4" xfId="1" applyNumberFormat="1" applyFont="1" applyFill="1" applyBorder="1" applyAlignment="1">
      <alignment horizontal="center" vertical="center"/>
    </xf>
    <xf numFmtId="167" fontId="16" fillId="0" borderId="4" xfId="0" applyNumberFormat="1" applyFont="1" applyBorder="1" applyAlignment="1">
      <alignment horizontal="center" vertical="center"/>
    </xf>
    <xf numFmtId="167" fontId="16" fillId="0" borderId="4" xfId="1" applyNumberFormat="1" applyFont="1" applyFill="1" applyBorder="1" applyAlignment="1">
      <alignment horizontal="center" vertical="center"/>
    </xf>
    <xf numFmtId="166" fontId="16" fillId="0" borderId="4" xfId="0" applyNumberFormat="1" applyFont="1" applyBorder="1" applyAlignment="1">
      <alignment horizontal="center" vertical="center"/>
    </xf>
    <xf numFmtId="0" fontId="13" fillId="2" borderId="0" xfId="0" applyFont="1" applyFill="1" applyAlignment="1">
      <alignment horizontal="center" wrapText="1"/>
    </xf>
    <xf numFmtId="0" fontId="0" fillId="2" borderId="0" xfId="0" applyFill="1"/>
    <xf numFmtId="0" fontId="16" fillId="2" borderId="4" xfId="0" applyFont="1" applyFill="1" applyBorder="1" applyAlignment="1">
      <alignment horizontal="center" vertical="center" wrapText="1"/>
    </xf>
    <xf numFmtId="166" fontId="17" fillId="2" borderId="4" xfId="0" applyNumberFormat="1" applyFont="1" applyFill="1" applyBorder="1"/>
    <xf numFmtId="166" fontId="17" fillId="2" borderId="4" xfId="1" applyNumberFormat="1" applyFont="1" applyFill="1" applyBorder="1" applyAlignment="1">
      <alignment horizontal="center" vertical="center"/>
    </xf>
    <xf numFmtId="166" fontId="16" fillId="2" borderId="4" xfId="1" applyNumberFormat="1" applyFont="1" applyFill="1" applyBorder="1" applyAlignment="1">
      <alignment horizontal="center" vertical="center"/>
    </xf>
    <xf numFmtId="166" fontId="17" fillId="2" borderId="4" xfId="0" applyNumberFormat="1" applyFont="1" applyFill="1" applyBorder="1" applyAlignment="1">
      <alignment horizontal="center" vertical="center"/>
    </xf>
    <xf numFmtId="0" fontId="15" fillId="2" borderId="4" xfId="0" applyFont="1" applyFill="1" applyBorder="1" applyAlignment="1">
      <alignment horizontal="center" vertical="center"/>
    </xf>
    <xf numFmtId="0" fontId="16" fillId="2" borderId="4" xfId="0" applyFont="1" applyFill="1" applyBorder="1" applyAlignment="1">
      <alignment vertical="center"/>
    </xf>
    <xf numFmtId="166" fontId="16" fillId="2" borderId="4" xfId="0" applyNumberFormat="1" applyFont="1" applyFill="1" applyBorder="1" applyAlignment="1">
      <alignment horizontal="center" vertical="center"/>
    </xf>
    <xf numFmtId="0" fontId="0" fillId="2" borderId="4" xfId="0" applyFill="1" applyBorder="1"/>
    <xf numFmtId="0" fontId="14" fillId="2" borderId="4" xfId="0" applyFont="1" applyFill="1" applyBorder="1" applyAlignment="1">
      <alignment horizontal="center" vertical="center"/>
    </xf>
    <xf numFmtId="0" fontId="14" fillId="2" borderId="4" xfId="0" applyFont="1" applyFill="1" applyBorder="1" applyAlignment="1">
      <alignment vertical="center"/>
    </xf>
    <xf numFmtId="0" fontId="2" fillId="2" borderId="4" xfId="0" applyFont="1" applyFill="1" applyBorder="1"/>
    <xf numFmtId="0" fontId="2" fillId="2" borderId="0" xfId="0" applyFont="1" applyFill="1"/>
    <xf numFmtId="3" fontId="15" fillId="2" borderId="4" xfId="0" applyNumberFormat="1" applyFont="1" applyFill="1" applyBorder="1" applyAlignment="1">
      <alignment vertical="center"/>
    </xf>
    <xf numFmtId="166" fontId="16" fillId="0" borderId="0" xfId="1" applyNumberFormat="1" applyFont="1" applyFill="1" applyBorder="1" applyAlignment="1">
      <alignment horizontal="center" vertical="center"/>
    </xf>
    <xf numFmtId="0" fontId="2" fillId="0" borderId="0" xfId="0" applyFont="1" applyAlignment="1">
      <alignment horizontal="center"/>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4" xfId="0" applyFont="1" applyBorder="1" applyAlignment="1">
      <alignment horizontal="center"/>
    </xf>
    <xf numFmtId="0" fontId="19" fillId="0" borderId="4" xfId="0" applyFont="1" applyBorder="1" applyAlignment="1">
      <alignment horizontal="center" vertical="center" wrapText="1"/>
    </xf>
    <xf numFmtId="0" fontId="18" fillId="0" borderId="4" xfId="0" applyFont="1" applyBorder="1" applyAlignment="1">
      <alignment horizontal="center"/>
    </xf>
    <xf numFmtId="0" fontId="12" fillId="0" borderId="0" xfId="0" applyFont="1" applyAlignment="1">
      <alignment horizontal="center"/>
    </xf>
    <xf numFmtId="0" fontId="13" fillId="0" borderId="0" xfId="0" applyFont="1" applyAlignment="1">
      <alignment horizontal="center" wrapText="1"/>
    </xf>
    <xf numFmtId="0" fontId="22" fillId="0" borderId="5" xfId="0" applyFont="1" applyBorder="1" applyAlignment="1">
      <alignment horizontal="center"/>
    </xf>
  </cellXfs>
  <cellStyles count="22">
    <cellStyle name="Comma" xfId="1" builtinId="3"/>
    <cellStyle name="Comma 10 10" xfId="2" xr:uid="{00000000-0005-0000-0000-000001000000}"/>
    <cellStyle name="Comma 10 3 2 2" xfId="3" xr:uid="{00000000-0005-0000-0000-000002000000}"/>
    <cellStyle name="Comma 11" xfId="4" xr:uid="{00000000-0005-0000-0000-000003000000}"/>
    <cellStyle name="Comma 13" xfId="5" xr:uid="{00000000-0005-0000-0000-000004000000}"/>
    <cellStyle name="Comma 13 5" xfId="6" xr:uid="{00000000-0005-0000-0000-000005000000}"/>
    <cellStyle name="Comma 2" xfId="7" xr:uid="{00000000-0005-0000-0000-000006000000}"/>
    <cellStyle name="Comma 3" xfId="8" xr:uid="{00000000-0005-0000-0000-000007000000}"/>
    <cellStyle name="Comma 4" xfId="9" xr:uid="{00000000-0005-0000-0000-000008000000}"/>
    <cellStyle name="Excel Built-in Normal" xfId="10" xr:uid="{00000000-0005-0000-0000-000009000000}"/>
    <cellStyle name="Normal" xfId="0" builtinId="0"/>
    <cellStyle name="Normal 10" xfId="11" xr:uid="{00000000-0005-0000-0000-00000B000000}"/>
    <cellStyle name="Normal 10 2" xfId="12" xr:uid="{00000000-0005-0000-0000-00000C000000}"/>
    <cellStyle name="Normal 2" xfId="13" xr:uid="{00000000-0005-0000-0000-00000D000000}"/>
    <cellStyle name="Normal 2 2" xfId="14" xr:uid="{00000000-0005-0000-0000-00000E000000}"/>
    <cellStyle name="Normal 3" xfId="15" xr:uid="{00000000-0005-0000-0000-00000F000000}"/>
    <cellStyle name="Normal 4" xfId="16" xr:uid="{00000000-0005-0000-0000-000010000000}"/>
    <cellStyle name="Normal 55" xfId="17" xr:uid="{00000000-0005-0000-0000-000011000000}"/>
    <cellStyle name="Normal 68" xfId="18" xr:uid="{00000000-0005-0000-0000-000012000000}"/>
    <cellStyle name="Normal 69" xfId="19" xr:uid="{00000000-0005-0000-0000-000013000000}"/>
    <cellStyle name="Normal 8" xfId="20" xr:uid="{00000000-0005-0000-0000-000014000000}"/>
    <cellStyle name="Normal 9" xfId="21" xr:uid="{00000000-0005-0000-0000-00001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D52"/>
  <sheetViews>
    <sheetView tabSelected="1" topLeftCell="I1" zoomScale="85" zoomScaleNormal="85" workbookViewId="0">
      <selection activeCell="T15" sqref="T15"/>
    </sheetView>
  </sheetViews>
  <sheetFormatPr defaultRowHeight="15" x14ac:dyDescent="0.25"/>
  <cols>
    <col min="1" max="1" width="3.42578125" bestFit="1" customWidth="1"/>
    <col min="2" max="2" width="36.7109375" bestFit="1" customWidth="1"/>
    <col min="3" max="3" width="13.140625" customWidth="1"/>
    <col min="4" max="4" width="10.28515625" customWidth="1"/>
    <col min="5" max="5" width="9.85546875" customWidth="1"/>
    <col min="6" max="6" width="9.5703125" customWidth="1"/>
    <col min="7" max="7" width="8.5703125" customWidth="1"/>
    <col min="8" max="8" width="11.7109375" bestFit="1" customWidth="1"/>
    <col min="9" max="9" width="11.140625" bestFit="1" customWidth="1"/>
    <col min="10" max="10" width="10.42578125" bestFit="1" customWidth="1"/>
    <col min="11" max="12" width="7.85546875" bestFit="1" customWidth="1"/>
    <col min="13" max="13" width="10.42578125" bestFit="1" customWidth="1"/>
    <col min="14" max="14" width="9.28515625" bestFit="1" customWidth="1"/>
    <col min="15" max="15" width="11.28515625" customWidth="1"/>
    <col min="16" max="16" width="9.42578125" customWidth="1"/>
    <col min="17" max="17" width="7.85546875" bestFit="1" customWidth="1"/>
    <col min="18" max="18" width="11.7109375" style="25" bestFit="1" customWidth="1"/>
    <col min="19" max="19" width="9.85546875" customWidth="1"/>
    <col min="20" max="20" width="11.7109375" bestFit="1" customWidth="1"/>
    <col min="21" max="21" width="10.42578125" bestFit="1" customWidth="1"/>
    <col min="22" max="22" width="9.42578125" customWidth="1"/>
    <col min="23" max="23" width="9.7109375" customWidth="1"/>
    <col min="24" max="24" width="9.28515625" customWidth="1"/>
    <col min="25" max="25" width="9.28515625" style="25" customWidth="1"/>
    <col min="26" max="26" width="9.42578125" customWidth="1"/>
    <col min="27" max="27" width="9.28515625" customWidth="1"/>
    <col min="28" max="28" width="6.7109375" bestFit="1" customWidth="1"/>
    <col min="29" max="29" width="8" hidden="1" customWidth="1"/>
    <col min="30" max="30" width="10.7109375" bestFit="1" customWidth="1"/>
  </cols>
  <sheetData>
    <row r="1" spans="1:30" x14ac:dyDescent="0.25">
      <c r="A1" s="41"/>
      <c r="B1" s="41"/>
      <c r="C1" s="41"/>
      <c r="D1" s="41"/>
      <c r="E1" s="41"/>
      <c r="F1" s="41"/>
      <c r="G1" s="41"/>
      <c r="H1" s="41"/>
      <c r="I1" s="41"/>
      <c r="J1" s="41"/>
      <c r="K1" s="41"/>
      <c r="L1" s="41"/>
      <c r="M1" s="41"/>
      <c r="N1" s="41"/>
      <c r="O1" s="41"/>
      <c r="P1" s="41"/>
      <c r="Q1" s="41"/>
      <c r="R1" s="41"/>
      <c r="S1" s="41"/>
      <c r="T1" s="41"/>
      <c r="U1" s="41"/>
      <c r="V1" s="41"/>
      <c r="W1" s="41"/>
      <c r="X1" s="41"/>
      <c r="Y1" s="41"/>
      <c r="Z1" s="41"/>
      <c r="AA1" s="41"/>
      <c r="AB1" s="41"/>
      <c r="AC1" s="41"/>
    </row>
    <row r="2" spans="1:30" ht="15.75" x14ac:dyDescent="0.25">
      <c r="A2" s="55" t="s">
        <v>56</v>
      </c>
      <c r="B2" s="55"/>
      <c r="C2" s="55"/>
      <c r="D2" s="55"/>
      <c r="E2" s="55"/>
      <c r="F2" s="55"/>
      <c r="G2" s="55"/>
      <c r="H2" s="55"/>
      <c r="I2" s="55"/>
      <c r="J2" s="55"/>
      <c r="K2" s="55"/>
      <c r="L2" s="55"/>
      <c r="M2" s="55"/>
      <c r="N2" s="55"/>
      <c r="O2" s="55"/>
      <c r="P2" s="55"/>
      <c r="Q2" s="55"/>
      <c r="R2" s="55"/>
      <c r="S2" s="55"/>
      <c r="T2" s="55"/>
      <c r="U2" s="55"/>
      <c r="V2" s="55"/>
      <c r="W2" s="55"/>
      <c r="X2" s="55"/>
      <c r="Y2" s="55"/>
      <c r="Z2" s="55"/>
      <c r="AA2" s="55"/>
      <c r="AB2" s="55"/>
    </row>
    <row r="3" spans="1:30" ht="15.75" x14ac:dyDescent="0.25">
      <c r="A3" s="55" t="s">
        <v>57</v>
      </c>
      <c r="B3" s="55"/>
      <c r="C3" s="55"/>
      <c r="D3" s="55"/>
      <c r="E3" s="55"/>
      <c r="F3" s="55"/>
      <c r="G3" s="55"/>
      <c r="H3" s="55"/>
      <c r="I3" s="55"/>
      <c r="J3" s="55"/>
      <c r="K3" s="55"/>
      <c r="L3" s="55"/>
      <c r="M3" s="55"/>
      <c r="N3" s="55"/>
      <c r="O3" s="55"/>
      <c r="P3" s="55"/>
      <c r="Q3" s="55"/>
      <c r="R3" s="55"/>
      <c r="S3" s="55"/>
      <c r="T3" s="55"/>
      <c r="U3" s="55"/>
      <c r="V3" s="55"/>
      <c r="W3" s="55"/>
      <c r="X3" s="55"/>
      <c r="Y3" s="55"/>
      <c r="Z3" s="55"/>
      <c r="AA3" s="55"/>
      <c r="AB3" s="55"/>
    </row>
    <row r="4" spans="1:30" ht="15.75" x14ac:dyDescent="0.25">
      <c r="A4" s="56" t="s">
        <v>63</v>
      </c>
      <c r="B4" s="56"/>
      <c r="C4" s="56"/>
      <c r="D4" s="56"/>
      <c r="E4" s="56"/>
      <c r="F4" s="56"/>
      <c r="G4" s="56"/>
      <c r="H4" s="56"/>
      <c r="I4" s="56"/>
      <c r="J4" s="56"/>
      <c r="K4" s="56"/>
      <c r="L4" s="56"/>
      <c r="M4" s="56"/>
      <c r="N4" s="56"/>
      <c r="O4" s="56"/>
      <c r="P4" s="56"/>
      <c r="Q4" s="56"/>
      <c r="R4" s="56"/>
      <c r="S4" s="56"/>
      <c r="T4" s="56"/>
      <c r="U4" s="56"/>
      <c r="V4" s="56"/>
      <c r="W4" s="56"/>
      <c r="X4" s="56"/>
      <c r="Y4" s="56"/>
      <c r="Z4" s="56"/>
      <c r="AA4" s="56"/>
      <c r="AB4" s="56"/>
    </row>
    <row r="5" spans="1:30" ht="15.75" x14ac:dyDescent="0.25">
      <c r="A5" s="12"/>
      <c r="B5" s="12"/>
      <c r="C5" s="12"/>
      <c r="D5" s="12"/>
      <c r="E5" s="12"/>
      <c r="F5" s="12"/>
      <c r="G5" s="12"/>
      <c r="H5" s="12"/>
      <c r="I5" s="12"/>
      <c r="J5" s="12"/>
      <c r="K5" s="12"/>
      <c r="L5" s="12"/>
      <c r="M5" s="12"/>
      <c r="N5" s="12"/>
      <c r="O5" s="12"/>
      <c r="P5" s="12"/>
      <c r="Q5" s="12"/>
      <c r="R5" s="24"/>
      <c r="S5" s="12"/>
      <c r="T5" s="12"/>
      <c r="U5" s="12"/>
      <c r="V5" s="12"/>
      <c r="W5" s="12"/>
      <c r="X5" s="12"/>
      <c r="Y5" s="24"/>
      <c r="Z5" s="12"/>
      <c r="AA5" s="12"/>
      <c r="AB5" s="12"/>
    </row>
    <row r="6" spans="1:30" x14ac:dyDescent="0.25">
      <c r="X6" s="57" t="s">
        <v>58</v>
      </c>
      <c r="Y6" s="57"/>
      <c r="Z6" s="57"/>
      <c r="AA6" s="57"/>
      <c r="AB6" s="57"/>
    </row>
    <row r="7" spans="1:30" ht="15" customHeight="1" x14ac:dyDescent="0.25">
      <c r="A7" s="42" t="s">
        <v>0</v>
      </c>
      <c r="B7" s="42" t="s">
        <v>1</v>
      </c>
      <c r="C7" s="45" t="s">
        <v>55</v>
      </c>
      <c r="D7" s="54" t="s">
        <v>2</v>
      </c>
      <c r="E7" s="54"/>
      <c r="F7" s="54"/>
      <c r="G7" s="54"/>
      <c r="H7" s="54"/>
      <c r="I7" s="54"/>
      <c r="J7" s="54"/>
      <c r="K7" s="54"/>
      <c r="L7" s="54"/>
      <c r="M7" s="54"/>
      <c r="N7" s="54"/>
      <c r="O7" s="54"/>
      <c r="P7" s="54"/>
      <c r="Q7" s="54"/>
      <c r="R7" s="54"/>
      <c r="S7" s="54"/>
      <c r="T7" s="54"/>
      <c r="U7" s="54"/>
      <c r="V7" s="54"/>
      <c r="W7" s="54"/>
      <c r="X7" s="54"/>
      <c r="Y7" s="54"/>
      <c r="Z7" s="53" t="s">
        <v>61</v>
      </c>
      <c r="AA7" s="53"/>
      <c r="AB7" s="53" t="s">
        <v>3</v>
      </c>
      <c r="AC7" s="48" t="s">
        <v>3</v>
      </c>
    </row>
    <row r="8" spans="1:30" ht="15" customHeight="1" x14ac:dyDescent="0.25">
      <c r="A8" s="43"/>
      <c r="B8" s="43"/>
      <c r="C8" s="46"/>
      <c r="D8" s="51" t="s">
        <v>4</v>
      </c>
      <c r="E8" s="52" t="s">
        <v>5</v>
      </c>
      <c r="F8" s="52"/>
      <c r="G8" s="52"/>
      <c r="H8" s="52"/>
      <c r="I8" s="52"/>
      <c r="J8" s="52"/>
      <c r="K8" s="52"/>
      <c r="L8" s="52"/>
      <c r="M8" s="52"/>
      <c r="N8" s="52"/>
      <c r="O8" s="51" t="s">
        <v>60</v>
      </c>
      <c r="P8" s="52" t="s">
        <v>6</v>
      </c>
      <c r="Q8" s="52"/>
      <c r="R8" s="52"/>
      <c r="S8" s="52"/>
      <c r="T8" s="52"/>
      <c r="U8" s="52"/>
      <c r="V8" s="52"/>
      <c r="W8" s="52"/>
      <c r="X8" s="52"/>
      <c r="Y8" s="52"/>
      <c r="Z8" s="53"/>
      <c r="AA8" s="53"/>
      <c r="AB8" s="53"/>
      <c r="AC8" s="49"/>
    </row>
    <row r="9" spans="1:30" ht="29.25" customHeight="1" x14ac:dyDescent="0.25">
      <c r="A9" s="44"/>
      <c r="B9" s="44"/>
      <c r="C9" s="47"/>
      <c r="D9" s="51"/>
      <c r="E9" s="6" t="s">
        <v>7</v>
      </c>
      <c r="F9" s="6" t="s">
        <v>8</v>
      </c>
      <c r="G9" s="6" t="s">
        <v>9</v>
      </c>
      <c r="H9" s="6" t="s">
        <v>10</v>
      </c>
      <c r="I9" s="6" t="s">
        <v>11</v>
      </c>
      <c r="J9" s="6" t="s">
        <v>12</v>
      </c>
      <c r="K9" s="6" t="s">
        <v>13</v>
      </c>
      <c r="L9" s="6" t="s">
        <v>14</v>
      </c>
      <c r="M9" s="6" t="s">
        <v>15</v>
      </c>
      <c r="N9" s="6" t="s">
        <v>16</v>
      </c>
      <c r="O9" s="51"/>
      <c r="P9" s="6" t="s">
        <v>7</v>
      </c>
      <c r="Q9" s="6" t="s">
        <v>8</v>
      </c>
      <c r="R9" s="26" t="s">
        <v>9</v>
      </c>
      <c r="S9" s="6" t="s">
        <v>10</v>
      </c>
      <c r="T9" s="6" t="s">
        <v>11</v>
      </c>
      <c r="U9" s="6" t="s">
        <v>12</v>
      </c>
      <c r="V9" s="6" t="s">
        <v>13</v>
      </c>
      <c r="W9" s="6" t="s">
        <v>14</v>
      </c>
      <c r="X9" s="6" t="s">
        <v>15</v>
      </c>
      <c r="Y9" s="26" t="s">
        <v>16</v>
      </c>
      <c r="Z9" s="6" t="s">
        <v>59</v>
      </c>
      <c r="AA9" s="10" t="s">
        <v>62</v>
      </c>
      <c r="AB9" s="53"/>
      <c r="AC9" s="50"/>
    </row>
    <row r="10" spans="1:30" s="3" customFormat="1" ht="26.25" customHeight="1" x14ac:dyDescent="0.25">
      <c r="A10" s="7"/>
      <c r="B10" s="7" t="s">
        <v>17</v>
      </c>
      <c r="C10" s="8">
        <f>D10+O10</f>
        <v>1526790</v>
      </c>
      <c r="D10" s="8">
        <f>SUM(E10:N10)</f>
        <v>775172</v>
      </c>
      <c r="E10" s="8">
        <f t="shared" ref="E10:N10" si="0">E11+E35</f>
        <v>33943</v>
      </c>
      <c r="F10" s="8">
        <f t="shared" si="0"/>
        <v>41311</v>
      </c>
      <c r="G10" s="8">
        <f t="shared" si="0"/>
        <v>9004</v>
      </c>
      <c r="H10" s="8">
        <f t="shared" si="0"/>
        <v>574050</v>
      </c>
      <c r="I10" s="8">
        <f t="shared" si="0"/>
        <v>60154</v>
      </c>
      <c r="J10" s="8">
        <f t="shared" si="0"/>
        <v>20569</v>
      </c>
      <c r="K10" s="8">
        <f t="shared" si="0"/>
        <v>0</v>
      </c>
      <c r="L10" s="8">
        <f t="shared" si="0"/>
        <v>0</v>
      </c>
      <c r="M10" s="8">
        <f t="shared" si="0"/>
        <v>27751</v>
      </c>
      <c r="N10" s="8">
        <f t="shared" si="0"/>
        <v>8390</v>
      </c>
      <c r="O10" s="8">
        <f>SUM(P10:Y10)</f>
        <v>751618</v>
      </c>
      <c r="P10" s="8">
        <f t="shared" ref="P10:AA10" si="1">P11+P35</f>
        <v>29259</v>
      </c>
      <c r="Q10" s="8">
        <f t="shared" si="1"/>
        <v>192</v>
      </c>
      <c r="R10" s="27">
        <f t="shared" si="1"/>
        <v>427553</v>
      </c>
      <c r="S10" s="8">
        <f t="shared" si="1"/>
        <v>78147</v>
      </c>
      <c r="T10" s="8">
        <f t="shared" si="1"/>
        <v>103888</v>
      </c>
      <c r="U10" s="8">
        <f t="shared" si="1"/>
        <v>19265</v>
      </c>
      <c r="V10" s="8">
        <f t="shared" si="1"/>
        <v>10069</v>
      </c>
      <c r="W10" s="8">
        <f t="shared" si="1"/>
        <v>44821</v>
      </c>
      <c r="X10" s="8">
        <f t="shared" si="1"/>
        <v>9228</v>
      </c>
      <c r="Y10" s="27">
        <f t="shared" si="1"/>
        <v>29196</v>
      </c>
      <c r="Z10" s="8">
        <f t="shared" si="1"/>
        <v>2200</v>
      </c>
      <c r="AA10" s="8">
        <f t="shared" si="1"/>
        <v>30000</v>
      </c>
      <c r="AB10" s="9"/>
      <c r="AC10" s="1"/>
      <c r="AD10" s="2"/>
    </row>
    <row r="11" spans="1:30" s="3" customFormat="1" ht="26.25" customHeight="1" x14ac:dyDescent="0.25">
      <c r="A11" s="13" t="s">
        <v>18</v>
      </c>
      <c r="B11" s="14" t="s">
        <v>19</v>
      </c>
      <c r="C11" s="18">
        <f>SUM(C12:C34)</f>
        <v>117953</v>
      </c>
      <c r="D11" s="19">
        <f>SUM(E11:N11)</f>
        <v>14826</v>
      </c>
      <c r="E11" s="18">
        <f t="shared" ref="E11:N11" si="2">SUM(E12:E34)</f>
        <v>0</v>
      </c>
      <c r="F11" s="18">
        <f t="shared" si="2"/>
        <v>0</v>
      </c>
      <c r="G11" s="18">
        <f t="shared" si="2"/>
        <v>0</v>
      </c>
      <c r="H11" s="18">
        <f t="shared" si="2"/>
        <v>0</v>
      </c>
      <c r="I11" s="18">
        <f t="shared" si="2"/>
        <v>4558</v>
      </c>
      <c r="J11" s="18">
        <f t="shared" si="2"/>
        <v>9920</v>
      </c>
      <c r="K11" s="18">
        <f t="shared" si="2"/>
        <v>0</v>
      </c>
      <c r="L11" s="18">
        <f t="shared" si="2"/>
        <v>0</v>
      </c>
      <c r="M11" s="18">
        <f t="shared" si="2"/>
        <v>0</v>
      </c>
      <c r="N11" s="18">
        <f t="shared" si="2"/>
        <v>348</v>
      </c>
      <c r="O11" s="19">
        <f>SUM(P11:Y11)</f>
        <v>103127</v>
      </c>
      <c r="P11" s="18">
        <f t="shared" ref="P11:Y11" si="3">SUM(P12:P34)</f>
        <v>0</v>
      </c>
      <c r="Q11" s="18">
        <f t="shared" si="3"/>
        <v>0</v>
      </c>
      <c r="R11" s="28">
        <f t="shared" si="3"/>
        <v>8365</v>
      </c>
      <c r="S11" s="18">
        <f t="shared" si="3"/>
        <v>0</v>
      </c>
      <c r="T11" s="18">
        <f t="shared" si="3"/>
        <v>35170</v>
      </c>
      <c r="U11" s="18">
        <f t="shared" si="3"/>
        <v>11559</v>
      </c>
      <c r="V11" s="18">
        <f t="shared" si="3"/>
        <v>8243</v>
      </c>
      <c r="W11" s="18">
        <f t="shared" si="3"/>
        <v>22991</v>
      </c>
      <c r="X11" s="18">
        <f t="shared" si="3"/>
        <v>4614</v>
      </c>
      <c r="Y11" s="28">
        <f t="shared" si="3"/>
        <v>12185</v>
      </c>
      <c r="Z11" s="18"/>
      <c r="AA11" s="18"/>
      <c r="AB11" s="18">
        <f>SUM(AB12:AB33)</f>
        <v>0</v>
      </c>
      <c r="AC11" s="1"/>
    </row>
    <row r="12" spans="1:30" ht="26.25" customHeight="1" x14ac:dyDescent="0.25">
      <c r="A12" s="15">
        <v>1</v>
      </c>
      <c r="B12" s="16" t="s">
        <v>20</v>
      </c>
      <c r="C12" s="20">
        <f>D12+O12</f>
        <v>42538</v>
      </c>
      <c r="D12" s="21">
        <v>0</v>
      </c>
      <c r="E12" s="22">
        <v>0</v>
      </c>
      <c r="F12" s="22">
        <v>0</v>
      </c>
      <c r="G12" s="22">
        <v>0</v>
      </c>
      <c r="H12" s="22">
        <v>0</v>
      </c>
      <c r="I12" s="22">
        <v>0</v>
      </c>
      <c r="J12" s="22">
        <v>0</v>
      </c>
      <c r="K12" s="22">
        <v>0</v>
      </c>
      <c r="L12" s="22">
        <v>0</v>
      </c>
      <c r="M12" s="22">
        <v>0</v>
      </c>
      <c r="N12" s="22">
        <v>0</v>
      </c>
      <c r="O12" s="23">
        <f t="shared" ref="O12:O45" si="4">SUM(P12:Y12)</f>
        <v>42538</v>
      </c>
      <c r="P12" s="20">
        <v>0</v>
      </c>
      <c r="Q12" s="20">
        <v>0</v>
      </c>
      <c r="R12" s="29">
        <v>0</v>
      </c>
      <c r="S12" s="20">
        <v>0</v>
      </c>
      <c r="T12" s="20">
        <v>33839</v>
      </c>
      <c r="U12" s="20">
        <v>0</v>
      </c>
      <c r="V12" s="20">
        <v>0</v>
      </c>
      <c r="W12" s="20">
        <v>0</v>
      </c>
      <c r="X12" s="20">
        <v>3691</v>
      </c>
      <c r="Y12" s="29">
        <v>5008</v>
      </c>
      <c r="Z12" s="20">
        <v>0</v>
      </c>
      <c r="AA12" s="20"/>
      <c r="AB12" s="20">
        <v>0</v>
      </c>
      <c r="AC12" s="4"/>
      <c r="AD12" s="5"/>
    </row>
    <row r="13" spans="1:30" ht="26.25" customHeight="1" x14ac:dyDescent="0.25">
      <c r="A13" s="15">
        <v>2</v>
      </c>
      <c r="B13" s="16" t="s">
        <v>21</v>
      </c>
      <c r="C13" s="20">
        <f t="shared" ref="C13:C45" si="5">D13+O13</f>
        <v>194</v>
      </c>
      <c r="D13" s="21">
        <v>0</v>
      </c>
      <c r="E13" s="22">
        <v>0</v>
      </c>
      <c r="F13" s="22">
        <v>0</v>
      </c>
      <c r="G13" s="22"/>
      <c r="H13" s="22">
        <v>0</v>
      </c>
      <c r="I13" s="22">
        <v>0</v>
      </c>
      <c r="J13" s="22">
        <v>0</v>
      </c>
      <c r="K13" s="22">
        <v>0</v>
      </c>
      <c r="L13" s="22">
        <v>0</v>
      </c>
      <c r="M13" s="22">
        <v>0</v>
      </c>
      <c r="N13" s="22">
        <v>0</v>
      </c>
      <c r="O13" s="23">
        <f t="shared" si="4"/>
        <v>194</v>
      </c>
      <c r="P13" s="20">
        <v>0</v>
      </c>
      <c r="Q13" s="20">
        <v>0</v>
      </c>
      <c r="R13" s="29">
        <v>0</v>
      </c>
      <c r="S13" s="20">
        <v>0</v>
      </c>
      <c r="T13" s="20">
        <v>0</v>
      </c>
      <c r="U13" s="20">
        <v>0</v>
      </c>
      <c r="V13" s="20">
        <v>0</v>
      </c>
      <c r="W13" s="20">
        <v>0</v>
      </c>
      <c r="X13" s="20">
        <v>0</v>
      </c>
      <c r="Y13" s="29">
        <v>194</v>
      </c>
      <c r="Z13" s="20">
        <v>0</v>
      </c>
      <c r="AA13" s="20"/>
      <c r="AB13" s="20">
        <v>0</v>
      </c>
      <c r="AC13" s="4"/>
    </row>
    <row r="14" spans="1:30" ht="26.25" customHeight="1" x14ac:dyDescent="0.25">
      <c r="A14" s="15">
        <v>3</v>
      </c>
      <c r="B14" s="16" t="s">
        <v>22</v>
      </c>
      <c r="C14" s="20">
        <f t="shared" si="5"/>
        <v>1150</v>
      </c>
      <c r="D14" s="21">
        <v>0</v>
      </c>
      <c r="E14" s="22">
        <v>0</v>
      </c>
      <c r="F14" s="22">
        <v>0</v>
      </c>
      <c r="G14" s="22">
        <v>0</v>
      </c>
      <c r="H14" s="22">
        <v>0</v>
      </c>
      <c r="I14" s="22">
        <v>0</v>
      </c>
      <c r="J14" s="22">
        <v>0</v>
      </c>
      <c r="K14" s="22">
        <v>0</v>
      </c>
      <c r="L14" s="22">
        <v>0</v>
      </c>
      <c r="M14" s="22">
        <v>0</v>
      </c>
      <c r="N14" s="22">
        <v>0</v>
      </c>
      <c r="O14" s="23">
        <f t="shared" si="4"/>
        <v>1150</v>
      </c>
      <c r="P14" s="20">
        <v>0</v>
      </c>
      <c r="Q14" s="20">
        <v>0</v>
      </c>
      <c r="R14" s="29">
        <v>0</v>
      </c>
      <c r="S14" s="20">
        <v>0</v>
      </c>
      <c r="T14" s="20">
        <v>1000</v>
      </c>
      <c r="U14" s="20">
        <v>0</v>
      </c>
      <c r="V14" s="20">
        <v>0</v>
      </c>
      <c r="W14" s="20">
        <v>0</v>
      </c>
      <c r="X14" s="20">
        <v>0</v>
      </c>
      <c r="Y14" s="29">
        <v>150</v>
      </c>
      <c r="Z14" s="20">
        <v>0</v>
      </c>
      <c r="AA14" s="20"/>
      <c r="AB14" s="20">
        <v>0</v>
      </c>
      <c r="AC14" s="4"/>
    </row>
    <row r="15" spans="1:30" ht="26.25" customHeight="1" x14ac:dyDescent="0.25">
      <c r="A15" s="15">
        <v>4</v>
      </c>
      <c r="B15" s="16" t="s">
        <v>23</v>
      </c>
      <c r="C15" s="20">
        <f t="shared" si="5"/>
        <v>39</v>
      </c>
      <c r="D15" s="21">
        <v>0</v>
      </c>
      <c r="E15" s="22">
        <v>0</v>
      </c>
      <c r="F15" s="22">
        <v>0</v>
      </c>
      <c r="G15" s="22">
        <v>0</v>
      </c>
      <c r="H15" s="22">
        <v>0</v>
      </c>
      <c r="I15" s="22">
        <v>0</v>
      </c>
      <c r="J15" s="22">
        <v>0</v>
      </c>
      <c r="K15" s="22">
        <v>0</v>
      </c>
      <c r="L15" s="22">
        <v>0</v>
      </c>
      <c r="M15" s="22">
        <v>0</v>
      </c>
      <c r="N15" s="22">
        <v>0</v>
      </c>
      <c r="O15" s="23">
        <f t="shared" si="4"/>
        <v>39</v>
      </c>
      <c r="P15" s="20">
        <v>0</v>
      </c>
      <c r="Q15" s="20">
        <v>0</v>
      </c>
      <c r="R15" s="29">
        <v>0</v>
      </c>
      <c r="S15" s="20">
        <v>0</v>
      </c>
      <c r="T15" s="20">
        <v>0</v>
      </c>
      <c r="U15" s="20">
        <v>0</v>
      </c>
      <c r="V15" s="20">
        <v>0</v>
      </c>
      <c r="W15" s="20">
        <v>0</v>
      </c>
      <c r="X15" s="20">
        <v>0</v>
      </c>
      <c r="Y15" s="29">
        <v>39</v>
      </c>
      <c r="Z15" s="20">
        <v>0</v>
      </c>
      <c r="AA15" s="20"/>
      <c r="AB15" s="20">
        <v>0</v>
      </c>
      <c r="AC15" s="4"/>
      <c r="AD15" s="5"/>
    </row>
    <row r="16" spans="1:30" ht="26.25" customHeight="1" x14ac:dyDescent="0.25">
      <c r="A16" s="15">
        <v>5</v>
      </c>
      <c r="B16" s="16" t="s">
        <v>24</v>
      </c>
      <c r="C16" s="20">
        <f t="shared" si="5"/>
        <v>3858</v>
      </c>
      <c r="D16" s="21">
        <v>0</v>
      </c>
      <c r="E16" s="22">
        <v>0</v>
      </c>
      <c r="F16" s="22">
        <v>0</v>
      </c>
      <c r="G16" s="22">
        <v>0</v>
      </c>
      <c r="H16" s="22">
        <v>0</v>
      </c>
      <c r="I16" s="22">
        <v>0</v>
      </c>
      <c r="J16" s="22">
        <v>0</v>
      </c>
      <c r="K16" s="22">
        <v>0</v>
      </c>
      <c r="L16" s="22">
        <v>0</v>
      </c>
      <c r="M16" s="22">
        <v>0</v>
      </c>
      <c r="N16" s="22">
        <v>0</v>
      </c>
      <c r="O16" s="23">
        <f t="shared" si="4"/>
        <v>3858</v>
      </c>
      <c r="P16" s="20">
        <v>0</v>
      </c>
      <c r="Q16" s="20">
        <v>0</v>
      </c>
      <c r="R16" s="29">
        <v>0</v>
      </c>
      <c r="S16" s="20">
        <v>0</v>
      </c>
      <c r="T16" s="20">
        <v>331</v>
      </c>
      <c r="U16" s="20">
        <v>0</v>
      </c>
      <c r="V16" s="20">
        <v>0</v>
      </c>
      <c r="W16" s="20">
        <v>3449</v>
      </c>
      <c r="X16" s="20">
        <v>0</v>
      </c>
      <c r="Y16" s="29">
        <v>78</v>
      </c>
      <c r="Z16" s="20">
        <v>0</v>
      </c>
      <c r="AA16" s="20"/>
      <c r="AB16" s="20">
        <v>0</v>
      </c>
      <c r="AC16" s="4"/>
    </row>
    <row r="17" spans="1:29" ht="26.25" customHeight="1" x14ac:dyDescent="0.25">
      <c r="A17" s="15">
        <v>6</v>
      </c>
      <c r="B17" s="16" t="s">
        <v>25</v>
      </c>
      <c r="C17" s="20">
        <f t="shared" si="5"/>
        <v>21557</v>
      </c>
      <c r="D17" s="23">
        <v>9920</v>
      </c>
      <c r="E17" s="20">
        <v>0</v>
      </c>
      <c r="F17" s="20">
        <v>0</v>
      </c>
      <c r="G17" s="20">
        <v>0</v>
      </c>
      <c r="H17" s="20">
        <v>0</v>
      </c>
      <c r="I17" s="20">
        <v>0</v>
      </c>
      <c r="J17" s="20">
        <v>9920</v>
      </c>
      <c r="K17" s="20">
        <v>0</v>
      </c>
      <c r="L17" s="20">
        <v>0</v>
      </c>
      <c r="M17" s="20">
        <v>0</v>
      </c>
      <c r="N17" s="20">
        <v>0</v>
      </c>
      <c r="O17" s="23">
        <f t="shared" si="4"/>
        <v>11637</v>
      </c>
      <c r="P17" s="20">
        <v>0</v>
      </c>
      <c r="Q17" s="20">
        <v>0</v>
      </c>
      <c r="R17" s="29">
        <v>0</v>
      </c>
      <c r="S17" s="20">
        <v>0</v>
      </c>
      <c r="T17" s="20">
        <v>0</v>
      </c>
      <c r="U17" s="20">
        <v>11559</v>
      </c>
      <c r="V17" s="20">
        <v>0</v>
      </c>
      <c r="W17" s="20">
        <v>0</v>
      </c>
      <c r="X17" s="20">
        <v>0</v>
      </c>
      <c r="Y17" s="29">
        <v>78</v>
      </c>
      <c r="Z17" s="20">
        <v>0</v>
      </c>
      <c r="AA17" s="20"/>
      <c r="AB17" s="20">
        <v>0</v>
      </c>
      <c r="AC17" s="4"/>
    </row>
    <row r="18" spans="1:29" ht="26.25" customHeight="1" x14ac:dyDescent="0.25">
      <c r="A18" s="15">
        <v>7</v>
      </c>
      <c r="B18" s="16" t="s">
        <v>26</v>
      </c>
      <c r="C18" s="20">
        <f t="shared" si="5"/>
        <v>9360</v>
      </c>
      <c r="D18" s="23">
        <v>0</v>
      </c>
      <c r="E18" s="20">
        <v>0</v>
      </c>
      <c r="F18" s="20">
        <v>0</v>
      </c>
      <c r="G18" s="20"/>
      <c r="H18" s="20">
        <v>0</v>
      </c>
      <c r="I18" s="20">
        <v>0</v>
      </c>
      <c r="J18" s="20">
        <v>0</v>
      </c>
      <c r="K18" s="20">
        <v>0</v>
      </c>
      <c r="L18" s="20">
        <v>0</v>
      </c>
      <c r="M18" s="20">
        <v>0</v>
      </c>
      <c r="N18" s="20">
        <v>0</v>
      </c>
      <c r="O18" s="23">
        <f t="shared" si="4"/>
        <v>9360</v>
      </c>
      <c r="P18" s="20">
        <v>0</v>
      </c>
      <c r="Q18" s="20">
        <v>0</v>
      </c>
      <c r="R18" s="29">
        <v>0</v>
      </c>
      <c r="S18" s="20">
        <v>0</v>
      </c>
      <c r="T18" s="20">
        <v>0</v>
      </c>
      <c r="U18" s="20">
        <v>0</v>
      </c>
      <c r="V18" s="20">
        <v>8243</v>
      </c>
      <c r="W18" s="20">
        <v>0</v>
      </c>
      <c r="X18" s="20">
        <v>923</v>
      </c>
      <c r="Y18" s="29">
        <v>194</v>
      </c>
      <c r="Z18" s="20">
        <v>0</v>
      </c>
      <c r="AA18" s="20"/>
      <c r="AB18" s="20">
        <v>0</v>
      </c>
      <c r="AC18" s="4"/>
    </row>
    <row r="19" spans="1:29" ht="26.25" customHeight="1" x14ac:dyDescent="0.25">
      <c r="A19" s="15">
        <v>8</v>
      </c>
      <c r="B19" s="16" t="s">
        <v>27</v>
      </c>
      <c r="C19" s="20">
        <f t="shared" si="5"/>
        <v>19620</v>
      </c>
      <c r="D19" s="23">
        <v>0</v>
      </c>
      <c r="E19" s="20">
        <v>0</v>
      </c>
      <c r="F19" s="20">
        <v>0</v>
      </c>
      <c r="G19" s="20">
        <v>0</v>
      </c>
      <c r="H19" s="20">
        <v>0</v>
      </c>
      <c r="I19" s="20">
        <v>0</v>
      </c>
      <c r="J19" s="20">
        <v>0</v>
      </c>
      <c r="K19" s="20">
        <v>0</v>
      </c>
      <c r="L19" s="20">
        <v>0</v>
      </c>
      <c r="M19" s="20">
        <v>0</v>
      </c>
      <c r="N19" s="20">
        <v>0</v>
      </c>
      <c r="O19" s="23">
        <f t="shared" si="4"/>
        <v>19620</v>
      </c>
      <c r="P19" s="20">
        <v>0</v>
      </c>
      <c r="Q19" s="20">
        <v>0</v>
      </c>
      <c r="R19" s="29">
        <v>0</v>
      </c>
      <c r="S19" s="20">
        <v>0</v>
      </c>
      <c r="T19" s="20">
        <v>0</v>
      </c>
      <c r="U19" s="20">
        <v>0</v>
      </c>
      <c r="V19" s="20">
        <v>0</v>
      </c>
      <c r="W19" s="20">
        <v>19542</v>
      </c>
      <c r="X19" s="20">
        <v>0</v>
      </c>
      <c r="Y19" s="29">
        <v>78</v>
      </c>
      <c r="Z19" s="20">
        <v>0</v>
      </c>
      <c r="AA19" s="20"/>
      <c r="AB19" s="20">
        <v>0</v>
      </c>
      <c r="AC19" s="4"/>
    </row>
    <row r="20" spans="1:29" ht="26.25" customHeight="1" x14ac:dyDescent="0.25">
      <c r="A20" s="15">
        <v>9</v>
      </c>
      <c r="B20" s="16" t="s">
        <v>28</v>
      </c>
      <c r="C20" s="20">
        <f t="shared" si="5"/>
        <v>388</v>
      </c>
      <c r="D20" s="23">
        <v>0</v>
      </c>
      <c r="E20" s="20">
        <v>0</v>
      </c>
      <c r="F20" s="20">
        <v>0</v>
      </c>
      <c r="G20" s="20">
        <v>0</v>
      </c>
      <c r="H20" s="20">
        <v>0</v>
      </c>
      <c r="I20" s="20">
        <v>0</v>
      </c>
      <c r="J20" s="20">
        <v>0</v>
      </c>
      <c r="K20" s="20">
        <v>0</v>
      </c>
      <c r="L20" s="20">
        <v>0</v>
      </c>
      <c r="M20" s="20">
        <v>0</v>
      </c>
      <c r="N20" s="20">
        <v>0</v>
      </c>
      <c r="O20" s="23">
        <f t="shared" si="4"/>
        <v>388</v>
      </c>
      <c r="P20" s="20">
        <v>0</v>
      </c>
      <c r="Q20" s="20">
        <v>0</v>
      </c>
      <c r="R20" s="29">
        <v>0</v>
      </c>
      <c r="S20" s="20">
        <v>0</v>
      </c>
      <c r="T20" s="20">
        <v>0</v>
      </c>
      <c r="U20" s="20">
        <v>0</v>
      </c>
      <c r="V20" s="20">
        <v>0</v>
      </c>
      <c r="W20" s="20">
        <v>0</v>
      </c>
      <c r="X20" s="20">
        <v>0</v>
      </c>
      <c r="Y20" s="29">
        <v>388</v>
      </c>
      <c r="Z20" s="20">
        <v>0</v>
      </c>
      <c r="AA20" s="20"/>
      <c r="AB20" s="20">
        <v>0</v>
      </c>
      <c r="AC20" s="4"/>
    </row>
    <row r="21" spans="1:29" ht="26.25" customHeight="1" x14ac:dyDescent="0.25">
      <c r="A21" s="15">
        <v>10</v>
      </c>
      <c r="B21" s="16" t="s">
        <v>29</v>
      </c>
      <c r="C21" s="20">
        <f t="shared" si="5"/>
        <v>194</v>
      </c>
      <c r="D21" s="23">
        <v>0</v>
      </c>
      <c r="E21" s="20">
        <v>0</v>
      </c>
      <c r="F21" s="20">
        <v>0</v>
      </c>
      <c r="G21" s="20">
        <v>0</v>
      </c>
      <c r="H21" s="20">
        <v>0</v>
      </c>
      <c r="I21" s="20">
        <v>0</v>
      </c>
      <c r="J21" s="20">
        <v>0</v>
      </c>
      <c r="K21" s="20">
        <v>0</v>
      </c>
      <c r="L21" s="20">
        <v>0</v>
      </c>
      <c r="M21" s="20">
        <v>0</v>
      </c>
      <c r="N21" s="20">
        <v>0</v>
      </c>
      <c r="O21" s="23">
        <f t="shared" si="4"/>
        <v>194</v>
      </c>
      <c r="P21" s="20">
        <v>0</v>
      </c>
      <c r="Q21" s="20">
        <v>0</v>
      </c>
      <c r="R21" s="29">
        <v>0</v>
      </c>
      <c r="S21" s="20">
        <v>0</v>
      </c>
      <c r="T21" s="20">
        <v>0</v>
      </c>
      <c r="U21" s="20">
        <v>0</v>
      </c>
      <c r="V21" s="20">
        <v>0</v>
      </c>
      <c r="W21" s="20">
        <v>0</v>
      </c>
      <c r="X21" s="20">
        <v>0</v>
      </c>
      <c r="Y21" s="29">
        <v>194</v>
      </c>
      <c r="Z21" s="20">
        <v>0</v>
      </c>
      <c r="AA21" s="20"/>
      <c r="AB21" s="20">
        <v>0</v>
      </c>
      <c r="AC21" s="4"/>
    </row>
    <row r="22" spans="1:29" ht="26.25" customHeight="1" x14ac:dyDescent="0.25">
      <c r="A22" s="15">
        <v>11</v>
      </c>
      <c r="B22" s="16" t="s">
        <v>30</v>
      </c>
      <c r="C22" s="20">
        <f t="shared" si="5"/>
        <v>0</v>
      </c>
      <c r="D22" s="23">
        <v>0</v>
      </c>
      <c r="E22" s="20">
        <v>0</v>
      </c>
      <c r="F22" s="20">
        <v>0</v>
      </c>
      <c r="G22" s="20">
        <v>0</v>
      </c>
      <c r="H22" s="20">
        <v>0</v>
      </c>
      <c r="I22" s="20">
        <v>0</v>
      </c>
      <c r="J22" s="20">
        <v>0</v>
      </c>
      <c r="K22" s="20">
        <v>0</v>
      </c>
      <c r="L22" s="20">
        <v>0</v>
      </c>
      <c r="M22" s="20">
        <v>0</v>
      </c>
      <c r="N22" s="20">
        <v>0</v>
      </c>
      <c r="O22" s="23">
        <f t="shared" si="4"/>
        <v>0</v>
      </c>
      <c r="P22" s="20">
        <v>0</v>
      </c>
      <c r="Q22" s="20">
        <v>0</v>
      </c>
      <c r="R22" s="29">
        <v>0</v>
      </c>
      <c r="S22" s="20">
        <v>0</v>
      </c>
      <c r="T22" s="20">
        <v>0</v>
      </c>
      <c r="U22" s="20">
        <v>0</v>
      </c>
      <c r="V22" s="20">
        <v>0</v>
      </c>
      <c r="W22" s="20">
        <v>0</v>
      </c>
      <c r="X22" s="20">
        <v>0</v>
      </c>
      <c r="Y22" s="29">
        <v>0</v>
      </c>
      <c r="Z22" s="20">
        <v>0</v>
      </c>
      <c r="AA22" s="20"/>
      <c r="AB22" s="20">
        <v>0</v>
      </c>
      <c r="AC22" s="4"/>
    </row>
    <row r="23" spans="1:29" s="25" customFormat="1" ht="26.25" customHeight="1" x14ac:dyDescent="0.25">
      <c r="A23" s="31">
        <v>12</v>
      </c>
      <c r="B23" s="32" t="s">
        <v>31</v>
      </c>
      <c r="C23" s="29">
        <f t="shared" si="5"/>
        <v>4261</v>
      </c>
      <c r="D23" s="33">
        <v>0</v>
      </c>
      <c r="E23" s="29">
        <v>0</v>
      </c>
      <c r="F23" s="29">
        <v>0</v>
      </c>
      <c r="G23" s="29"/>
      <c r="H23" s="29">
        <v>0</v>
      </c>
      <c r="I23" s="29">
        <v>0</v>
      </c>
      <c r="J23" s="29">
        <v>0</v>
      </c>
      <c r="K23" s="29">
        <v>0</v>
      </c>
      <c r="L23" s="29">
        <v>0</v>
      </c>
      <c r="M23" s="29">
        <v>0</v>
      </c>
      <c r="N23" s="29">
        <v>0</v>
      </c>
      <c r="O23" s="33">
        <f t="shared" si="4"/>
        <v>4261</v>
      </c>
      <c r="P23" s="29">
        <v>0</v>
      </c>
      <c r="Q23" s="29">
        <v>0</v>
      </c>
      <c r="R23" s="29">
        <v>4183</v>
      </c>
      <c r="S23" s="29">
        <v>0</v>
      </c>
      <c r="T23" s="29">
        <v>0</v>
      </c>
      <c r="U23" s="29">
        <v>0</v>
      </c>
      <c r="V23" s="29">
        <v>0</v>
      </c>
      <c r="W23" s="29">
        <v>0</v>
      </c>
      <c r="X23" s="29">
        <v>0</v>
      </c>
      <c r="Y23" s="29">
        <v>78</v>
      </c>
      <c r="Z23" s="29">
        <v>0</v>
      </c>
      <c r="AA23" s="29"/>
      <c r="AB23" s="29">
        <v>0</v>
      </c>
      <c r="AC23" s="34"/>
    </row>
    <row r="24" spans="1:29" ht="26.25" customHeight="1" x14ac:dyDescent="0.25">
      <c r="A24" s="15">
        <v>13</v>
      </c>
      <c r="B24" s="16" t="s">
        <v>32</v>
      </c>
      <c r="C24" s="20">
        <f t="shared" si="5"/>
        <v>78</v>
      </c>
      <c r="D24" s="23">
        <v>0</v>
      </c>
      <c r="E24" s="20">
        <v>0</v>
      </c>
      <c r="F24" s="20">
        <v>0</v>
      </c>
      <c r="G24" s="20">
        <v>0</v>
      </c>
      <c r="H24" s="20">
        <v>0</v>
      </c>
      <c r="I24" s="20">
        <v>0</v>
      </c>
      <c r="J24" s="20">
        <v>0</v>
      </c>
      <c r="K24" s="20">
        <v>0</v>
      </c>
      <c r="L24" s="20">
        <v>0</v>
      </c>
      <c r="M24" s="20">
        <v>0</v>
      </c>
      <c r="N24" s="20">
        <v>0</v>
      </c>
      <c r="O24" s="23">
        <f t="shared" si="4"/>
        <v>78</v>
      </c>
      <c r="P24" s="20">
        <v>0</v>
      </c>
      <c r="Q24" s="20">
        <v>0</v>
      </c>
      <c r="R24" s="29">
        <v>0</v>
      </c>
      <c r="S24" s="20">
        <v>0</v>
      </c>
      <c r="T24" s="20">
        <v>0</v>
      </c>
      <c r="U24" s="20">
        <v>0</v>
      </c>
      <c r="V24" s="20">
        <v>0</v>
      </c>
      <c r="W24" s="20">
        <v>0</v>
      </c>
      <c r="X24" s="20">
        <v>0</v>
      </c>
      <c r="Y24" s="29">
        <v>78</v>
      </c>
      <c r="Z24" s="20">
        <v>0</v>
      </c>
      <c r="AA24" s="20"/>
      <c r="AB24" s="20">
        <v>0</v>
      </c>
      <c r="AC24" s="4"/>
    </row>
    <row r="25" spans="1:29" ht="26.25" customHeight="1" x14ac:dyDescent="0.25">
      <c r="A25" s="15">
        <v>14</v>
      </c>
      <c r="B25" s="16" t="s">
        <v>33</v>
      </c>
      <c r="C25" s="20">
        <f t="shared" si="5"/>
        <v>39</v>
      </c>
      <c r="D25" s="23">
        <v>0</v>
      </c>
      <c r="E25" s="20">
        <v>0</v>
      </c>
      <c r="F25" s="20">
        <v>0</v>
      </c>
      <c r="G25" s="20">
        <v>0</v>
      </c>
      <c r="H25" s="20">
        <v>0</v>
      </c>
      <c r="I25" s="20">
        <v>0</v>
      </c>
      <c r="J25" s="20">
        <v>0</v>
      </c>
      <c r="K25" s="20">
        <v>0</v>
      </c>
      <c r="L25" s="20">
        <v>0</v>
      </c>
      <c r="M25" s="20">
        <v>0</v>
      </c>
      <c r="N25" s="20">
        <v>0</v>
      </c>
      <c r="O25" s="23">
        <f t="shared" si="4"/>
        <v>39</v>
      </c>
      <c r="P25" s="20">
        <v>0</v>
      </c>
      <c r="Q25" s="20">
        <v>0</v>
      </c>
      <c r="R25" s="29">
        <v>0</v>
      </c>
      <c r="S25" s="20">
        <v>0</v>
      </c>
      <c r="T25" s="20">
        <v>0</v>
      </c>
      <c r="U25" s="20">
        <v>0</v>
      </c>
      <c r="V25" s="20">
        <v>0</v>
      </c>
      <c r="W25" s="20">
        <v>0</v>
      </c>
      <c r="X25" s="20">
        <v>0</v>
      </c>
      <c r="Y25" s="29">
        <v>39</v>
      </c>
      <c r="Z25" s="20">
        <v>0</v>
      </c>
      <c r="AA25" s="20"/>
      <c r="AB25" s="20">
        <v>0</v>
      </c>
      <c r="AC25" s="4"/>
    </row>
    <row r="26" spans="1:29" ht="26.25" customHeight="1" x14ac:dyDescent="0.25">
      <c r="A26" s="15">
        <v>15</v>
      </c>
      <c r="B26" s="16" t="s">
        <v>34</v>
      </c>
      <c r="C26" s="20">
        <f t="shared" si="5"/>
        <v>3085</v>
      </c>
      <c r="D26" s="23">
        <v>0</v>
      </c>
      <c r="E26" s="20">
        <v>0</v>
      </c>
      <c r="F26" s="20">
        <v>0</v>
      </c>
      <c r="G26" s="20">
        <v>0</v>
      </c>
      <c r="H26" s="20">
        <v>0</v>
      </c>
      <c r="I26" s="20">
        <v>0</v>
      </c>
      <c r="J26" s="20">
        <v>0</v>
      </c>
      <c r="K26" s="20">
        <v>0</v>
      </c>
      <c r="L26" s="20">
        <v>0</v>
      </c>
      <c r="M26" s="20">
        <v>0</v>
      </c>
      <c r="N26" s="20">
        <v>0</v>
      </c>
      <c r="O26" s="23">
        <f t="shared" si="4"/>
        <v>3085</v>
      </c>
      <c r="P26" s="20">
        <v>0</v>
      </c>
      <c r="Q26" s="20">
        <v>0</v>
      </c>
      <c r="R26" s="29">
        <v>0</v>
      </c>
      <c r="S26" s="20">
        <v>0</v>
      </c>
      <c r="T26" s="20">
        <v>0</v>
      </c>
      <c r="U26" s="20">
        <v>0</v>
      </c>
      <c r="V26" s="20">
        <v>0</v>
      </c>
      <c r="W26" s="20">
        <v>0</v>
      </c>
      <c r="X26" s="20">
        <v>0</v>
      </c>
      <c r="Y26" s="29">
        <v>3085</v>
      </c>
      <c r="Z26" s="20">
        <v>0</v>
      </c>
      <c r="AA26" s="20"/>
      <c r="AB26" s="20">
        <v>0</v>
      </c>
      <c r="AC26" s="4"/>
    </row>
    <row r="27" spans="1:29" ht="26.25" customHeight="1" x14ac:dyDescent="0.25">
      <c r="A27" s="15">
        <v>16</v>
      </c>
      <c r="B27" s="16" t="s">
        <v>35</v>
      </c>
      <c r="C27" s="20">
        <f t="shared" si="5"/>
        <v>78</v>
      </c>
      <c r="D27" s="23">
        <v>0</v>
      </c>
      <c r="E27" s="20">
        <v>0</v>
      </c>
      <c r="F27" s="20">
        <v>0</v>
      </c>
      <c r="G27" s="20">
        <v>0</v>
      </c>
      <c r="H27" s="20">
        <v>0</v>
      </c>
      <c r="I27" s="20">
        <v>0</v>
      </c>
      <c r="J27" s="20">
        <v>0</v>
      </c>
      <c r="K27" s="20">
        <v>0</v>
      </c>
      <c r="L27" s="20">
        <v>0</v>
      </c>
      <c r="M27" s="20">
        <v>0</v>
      </c>
      <c r="N27" s="20">
        <v>0</v>
      </c>
      <c r="O27" s="23">
        <f t="shared" si="4"/>
        <v>78</v>
      </c>
      <c r="P27" s="20">
        <v>0</v>
      </c>
      <c r="Q27" s="20">
        <v>0</v>
      </c>
      <c r="R27" s="29">
        <v>0</v>
      </c>
      <c r="S27" s="20">
        <v>0</v>
      </c>
      <c r="T27" s="20">
        <v>0</v>
      </c>
      <c r="U27" s="20">
        <v>0</v>
      </c>
      <c r="V27" s="20">
        <v>0</v>
      </c>
      <c r="W27" s="20">
        <v>0</v>
      </c>
      <c r="X27" s="20">
        <v>0</v>
      </c>
      <c r="Y27" s="29">
        <v>78</v>
      </c>
      <c r="Z27" s="20">
        <v>0</v>
      </c>
      <c r="AA27" s="20"/>
      <c r="AB27" s="20">
        <v>0</v>
      </c>
      <c r="AC27" s="4"/>
    </row>
    <row r="28" spans="1:29" ht="26.25" customHeight="1" x14ac:dyDescent="0.25">
      <c r="A28" s="15">
        <v>17</v>
      </c>
      <c r="B28" s="16" t="s">
        <v>36</v>
      </c>
      <c r="C28" s="20">
        <f t="shared" si="5"/>
        <v>2995</v>
      </c>
      <c r="D28" s="23">
        <f t="shared" ref="D28:D33" si="6">E28+F28+G28+H28+I28+J28+K28+L28+M28+N28</f>
        <v>348</v>
      </c>
      <c r="E28" s="20">
        <v>0</v>
      </c>
      <c r="F28" s="20">
        <v>0</v>
      </c>
      <c r="G28" s="20"/>
      <c r="H28" s="20">
        <v>0</v>
      </c>
      <c r="I28" s="20">
        <v>0</v>
      </c>
      <c r="J28" s="20">
        <v>0</v>
      </c>
      <c r="K28" s="20">
        <v>0</v>
      </c>
      <c r="L28" s="20">
        <v>0</v>
      </c>
      <c r="M28" s="20">
        <v>0</v>
      </c>
      <c r="N28" s="20">
        <v>348</v>
      </c>
      <c r="O28" s="23">
        <f t="shared" si="4"/>
        <v>2647</v>
      </c>
      <c r="P28" s="20">
        <v>0</v>
      </c>
      <c r="Q28" s="20">
        <v>0</v>
      </c>
      <c r="R28" s="29">
        <v>1394</v>
      </c>
      <c r="S28" s="20">
        <v>0</v>
      </c>
      <c r="T28" s="20">
        <v>0</v>
      </c>
      <c r="U28" s="20">
        <v>0</v>
      </c>
      <c r="V28" s="20">
        <v>0</v>
      </c>
      <c r="W28" s="20">
        <v>0</v>
      </c>
      <c r="X28" s="20">
        <v>0</v>
      </c>
      <c r="Y28" s="29">
        <v>1253</v>
      </c>
      <c r="Z28" s="20">
        <v>0</v>
      </c>
      <c r="AA28" s="20"/>
      <c r="AB28" s="20">
        <v>0</v>
      </c>
      <c r="AC28" s="4"/>
    </row>
    <row r="29" spans="1:29" ht="26.25" customHeight="1" x14ac:dyDescent="0.25">
      <c r="A29" s="15">
        <v>18</v>
      </c>
      <c r="B29" s="16" t="s">
        <v>37</v>
      </c>
      <c r="C29" s="20">
        <f t="shared" si="5"/>
        <v>1472</v>
      </c>
      <c r="D29" s="23">
        <f t="shared" si="6"/>
        <v>0</v>
      </c>
      <c r="E29" s="20">
        <v>0</v>
      </c>
      <c r="F29" s="20">
        <v>0</v>
      </c>
      <c r="G29" s="20"/>
      <c r="H29" s="20">
        <v>0</v>
      </c>
      <c r="I29" s="20">
        <v>0</v>
      </c>
      <c r="J29" s="20">
        <v>0</v>
      </c>
      <c r="K29" s="20">
        <v>0</v>
      </c>
      <c r="L29" s="20">
        <v>0</v>
      </c>
      <c r="M29" s="20">
        <v>0</v>
      </c>
      <c r="N29" s="20">
        <v>0</v>
      </c>
      <c r="O29" s="23">
        <f t="shared" si="4"/>
        <v>1472</v>
      </c>
      <c r="P29" s="20">
        <v>0</v>
      </c>
      <c r="Q29" s="20">
        <v>0</v>
      </c>
      <c r="R29" s="29">
        <v>1394</v>
      </c>
      <c r="S29" s="20">
        <v>0</v>
      </c>
      <c r="T29" s="20">
        <v>0</v>
      </c>
      <c r="U29" s="20">
        <v>0</v>
      </c>
      <c r="V29" s="20">
        <v>0</v>
      </c>
      <c r="W29" s="20">
        <v>0</v>
      </c>
      <c r="X29" s="20">
        <v>0</v>
      </c>
      <c r="Y29" s="29">
        <v>78</v>
      </c>
      <c r="Z29" s="20">
        <v>0</v>
      </c>
      <c r="AA29" s="20"/>
      <c r="AB29" s="20">
        <v>0</v>
      </c>
      <c r="AC29" s="4"/>
    </row>
    <row r="30" spans="1:29" ht="26.25" customHeight="1" x14ac:dyDescent="0.25">
      <c r="A30" s="15">
        <v>19</v>
      </c>
      <c r="B30" s="16" t="s">
        <v>38</v>
      </c>
      <c r="C30" s="20">
        <f t="shared" si="5"/>
        <v>116</v>
      </c>
      <c r="D30" s="23">
        <f t="shared" si="6"/>
        <v>0</v>
      </c>
      <c r="E30" s="20">
        <v>0</v>
      </c>
      <c r="F30" s="20">
        <v>0</v>
      </c>
      <c r="G30" s="20">
        <v>0</v>
      </c>
      <c r="H30" s="20">
        <v>0</v>
      </c>
      <c r="I30" s="20">
        <v>0</v>
      </c>
      <c r="J30" s="20">
        <v>0</v>
      </c>
      <c r="K30" s="20">
        <v>0</v>
      </c>
      <c r="L30" s="20">
        <v>0</v>
      </c>
      <c r="M30" s="20">
        <v>0</v>
      </c>
      <c r="N30" s="20">
        <v>0</v>
      </c>
      <c r="O30" s="23">
        <f t="shared" si="4"/>
        <v>116</v>
      </c>
      <c r="P30" s="20">
        <v>0</v>
      </c>
      <c r="Q30" s="20">
        <v>0</v>
      </c>
      <c r="R30" s="29">
        <v>0</v>
      </c>
      <c r="S30" s="20">
        <v>0</v>
      </c>
      <c r="T30" s="20">
        <v>0</v>
      </c>
      <c r="U30" s="20">
        <v>0</v>
      </c>
      <c r="V30" s="20">
        <v>0</v>
      </c>
      <c r="W30" s="20">
        <v>0</v>
      </c>
      <c r="X30" s="20">
        <v>0</v>
      </c>
      <c r="Y30" s="29">
        <v>116</v>
      </c>
      <c r="Z30" s="20">
        <v>0</v>
      </c>
      <c r="AA30" s="20"/>
      <c r="AB30" s="20">
        <v>0</v>
      </c>
      <c r="AC30" s="4"/>
    </row>
    <row r="31" spans="1:29" s="25" customFormat="1" ht="26.25" customHeight="1" x14ac:dyDescent="0.25">
      <c r="A31" s="15">
        <v>20</v>
      </c>
      <c r="B31" s="32" t="s">
        <v>39</v>
      </c>
      <c r="C31" s="29">
        <f t="shared" si="5"/>
        <v>901</v>
      </c>
      <c r="D31" s="33">
        <f t="shared" si="6"/>
        <v>0</v>
      </c>
      <c r="E31" s="29">
        <v>0</v>
      </c>
      <c r="F31" s="29">
        <v>0</v>
      </c>
      <c r="G31" s="29">
        <v>0</v>
      </c>
      <c r="H31" s="29">
        <v>0</v>
      </c>
      <c r="I31" s="29">
        <v>0</v>
      </c>
      <c r="J31" s="29">
        <v>0</v>
      </c>
      <c r="K31" s="29">
        <v>0</v>
      </c>
      <c r="L31" s="29">
        <v>0</v>
      </c>
      <c r="M31" s="29">
        <v>0</v>
      </c>
      <c r="N31" s="29">
        <v>0</v>
      </c>
      <c r="O31" s="33">
        <f t="shared" si="4"/>
        <v>901</v>
      </c>
      <c r="P31" s="29">
        <v>0</v>
      </c>
      <c r="Q31" s="29">
        <v>0</v>
      </c>
      <c r="R31" s="29">
        <v>0</v>
      </c>
      <c r="S31" s="29">
        <v>0</v>
      </c>
      <c r="T31" s="29">
        <v>0</v>
      </c>
      <c r="U31" s="29">
        <v>0</v>
      </c>
      <c r="V31" s="29">
        <v>0</v>
      </c>
      <c r="W31" s="29">
        <v>0</v>
      </c>
      <c r="X31" s="29">
        <v>0</v>
      </c>
      <c r="Y31" s="29">
        <v>901</v>
      </c>
      <c r="Z31" s="29">
        <v>0</v>
      </c>
      <c r="AA31" s="29"/>
      <c r="AB31" s="29">
        <v>0</v>
      </c>
      <c r="AC31" s="34"/>
    </row>
    <row r="32" spans="1:29" ht="26.25" customHeight="1" x14ac:dyDescent="0.25">
      <c r="A32" s="15">
        <v>21</v>
      </c>
      <c r="B32" s="16" t="s">
        <v>40</v>
      </c>
      <c r="C32" s="20">
        <f t="shared" si="5"/>
        <v>0</v>
      </c>
      <c r="D32" s="23">
        <f t="shared" si="6"/>
        <v>0</v>
      </c>
      <c r="E32" s="20">
        <v>0</v>
      </c>
      <c r="F32" s="20">
        <v>0</v>
      </c>
      <c r="G32" s="20"/>
      <c r="H32" s="20">
        <v>0</v>
      </c>
      <c r="I32" s="20">
        <v>0</v>
      </c>
      <c r="J32" s="20">
        <v>0</v>
      </c>
      <c r="K32" s="20">
        <v>0</v>
      </c>
      <c r="L32" s="20">
        <v>0</v>
      </c>
      <c r="M32" s="20">
        <v>0</v>
      </c>
      <c r="N32" s="20">
        <v>0</v>
      </c>
      <c r="O32" s="23">
        <f t="shared" si="4"/>
        <v>0</v>
      </c>
      <c r="P32" s="20">
        <v>0</v>
      </c>
      <c r="Q32" s="20">
        <v>0</v>
      </c>
      <c r="R32" s="29"/>
      <c r="S32" s="20">
        <v>0</v>
      </c>
      <c r="T32" s="20">
        <v>0</v>
      </c>
      <c r="U32" s="20">
        <v>0</v>
      </c>
      <c r="V32" s="20">
        <v>0</v>
      </c>
      <c r="W32" s="20">
        <v>0</v>
      </c>
      <c r="X32" s="20">
        <v>0</v>
      </c>
      <c r="Y32" s="29">
        <v>0</v>
      </c>
      <c r="Z32" s="20">
        <v>0</v>
      </c>
      <c r="AA32" s="20"/>
      <c r="AB32" s="20">
        <v>0</v>
      </c>
      <c r="AC32" s="4"/>
    </row>
    <row r="33" spans="1:29" ht="26.25" customHeight="1" x14ac:dyDescent="0.25">
      <c r="A33" s="15">
        <v>22</v>
      </c>
      <c r="B33" s="16" t="s">
        <v>41</v>
      </c>
      <c r="C33" s="20">
        <f t="shared" si="5"/>
        <v>1472</v>
      </c>
      <c r="D33" s="23">
        <f t="shared" si="6"/>
        <v>0</v>
      </c>
      <c r="E33" s="20">
        <v>0</v>
      </c>
      <c r="F33" s="20">
        <v>0</v>
      </c>
      <c r="G33" s="20"/>
      <c r="H33" s="20">
        <v>0</v>
      </c>
      <c r="I33" s="20">
        <v>0</v>
      </c>
      <c r="J33" s="20">
        <v>0</v>
      </c>
      <c r="K33" s="20">
        <v>0</v>
      </c>
      <c r="L33" s="20">
        <v>0</v>
      </c>
      <c r="M33" s="20">
        <v>0</v>
      </c>
      <c r="N33" s="20">
        <v>0</v>
      </c>
      <c r="O33" s="23">
        <f t="shared" si="4"/>
        <v>1472</v>
      </c>
      <c r="P33" s="20">
        <v>0</v>
      </c>
      <c r="Q33" s="20">
        <v>0</v>
      </c>
      <c r="R33" s="29">
        <v>1394</v>
      </c>
      <c r="S33" s="20">
        <v>0</v>
      </c>
      <c r="T33" s="20">
        <v>0</v>
      </c>
      <c r="U33" s="20">
        <v>0</v>
      </c>
      <c r="V33" s="20">
        <v>0</v>
      </c>
      <c r="W33" s="20">
        <v>0</v>
      </c>
      <c r="X33" s="20">
        <v>0</v>
      </c>
      <c r="Y33" s="29">
        <v>78</v>
      </c>
      <c r="Z33" s="20">
        <v>0</v>
      </c>
      <c r="AA33" s="20"/>
      <c r="AB33" s="20">
        <v>0</v>
      </c>
      <c r="AC33" s="4"/>
    </row>
    <row r="34" spans="1:29" ht="26.25" customHeight="1" x14ac:dyDescent="0.25">
      <c r="A34" s="15">
        <v>23</v>
      </c>
      <c r="B34" s="16" t="s">
        <v>42</v>
      </c>
      <c r="C34" s="20">
        <f t="shared" si="5"/>
        <v>4558</v>
      </c>
      <c r="D34" s="23">
        <f>E34+F34+G34+H34+I34+J34+K34+L34+M34+N34</f>
        <v>4558</v>
      </c>
      <c r="E34" s="20"/>
      <c r="F34" s="20"/>
      <c r="G34" s="20"/>
      <c r="H34" s="20"/>
      <c r="I34" s="20">
        <v>4558</v>
      </c>
      <c r="J34" s="20"/>
      <c r="K34" s="20"/>
      <c r="L34" s="20"/>
      <c r="M34" s="20"/>
      <c r="N34" s="20"/>
      <c r="O34" s="23">
        <f t="shared" si="4"/>
        <v>0</v>
      </c>
      <c r="P34" s="20"/>
      <c r="Q34" s="20"/>
      <c r="R34" s="29"/>
      <c r="S34" s="20"/>
      <c r="T34" s="20"/>
      <c r="U34" s="20"/>
      <c r="V34" s="20"/>
      <c r="W34" s="20"/>
      <c r="X34" s="20"/>
      <c r="Y34" s="29"/>
      <c r="Z34" s="20"/>
      <c r="AA34" s="20"/>
      <c r="AB34" s="20"/>
      <c r="AC34" s="4"/>
    </row>
    <row r="35" spans="1:29" s="38" customFormat="1" ht="26.25" customHeight="1" x14ac:dyDescent="0.25">
      <c r="A35" s="35" t="s">
        <v>43</v>
      </c>
      <c r="B35" s="36" t="s">
        <v>44</v>
      </c>
      <c r="C35" s="30">
        <f>SUM(C36:C45)</f>
        <v>1408837</v>
      </c>
      <c r="D35" s="30">
        <f>SUM(D36:D45)</f>
        <v>760346</v>
      </c>
      <c r="E35" s="30">
        <f>SUM(E36:E45)</f>
        <v>33943</v>
      </c>
      <c r="F35" s="30">
        <f t="shared" ref="F35:X35" si="7">SUM(F36:F45)</f>
        <v>41311</v>
      </c>
      <c r="G35" s="30">
        <f t="shared" si="7"/>
        <v>9004</v>
      </c>
      <c r="H35" s="30">
        <f t="shared" si="7"/>
        <v>574050</v>
      </c>
      <c r="I35" s="30">
        <f t="shared" si="7"/>
        <v>55596</v>
      </c>
      <c r="J35" s="30">
        <f t="shared" si="7"/>
        <v>10649</v>
      </c>
      <c r="K35" s="30">
        <f t="shared" si="7"/>
        <v>0</v>
      </c>
      <c r="L35" s="30">
        <f t="shared" si="7"/>
        <v>0</v>
      </c>
      <c r="M35" s="30">
        <f t="shared" si="7"/>
        <v>27751</v>
      </c>
      <c r="N35" s="30">
        <f t="shared" si="7"/>
        <v>8042</v>
      </c>
      <c r="O35" s="30">
        <f t="shared" si="7"/>
        <v>648491</v>
      </c>
      <c r="P35" s="30">
        <f t="shared" si="7"/>
        <v>29259</v>
      </c>
      <c r="Q35" s="30">
        <f t="shared" si="7"/>
        <v>192</v>
      </c>
      <c r="R35" s="30">
        <f t="shared" si="7"/>
        <v>419188</v>
      </c>
      <c r="S35" s="30">
        <f t="shared" si="7"/>
        <v>78147</v>
      </c>
      <c r="T35" s="30">
        <f t="shared" si="7"/>
        <v>68718</v>
      </c>
      <c r="U35" s="30">
        <f t="shared" si="7"/>
        <v>7706</v>
      </c>
      <c r="V35" s="30">
        <f t="shared" si="7"/>
        <v>1826</v>
      </c>
      <c r="W35" s="30">
        <f t="shared" si="7"/>
        <v>21830</v>
      </c>
      <c r="X35" s="30">
        <f t="shared" si="7"/>
        <v>4614</v>
      </c>
      <c r="Y35" s="30">
        <f t="shared" ref="Y35:AA35" si="8">SUM(Y36:Y45)</f>
        <v>17011</v>
      </c>
      <c r="Z35" s="30">
        <f t="shared" si="8"/>
        <v>2200</v>
      </c>
      <c r="AA35" s="30">
        <f t="shared" si="8"/>
        <v>30000</v>
      </c>
      <c r="AB35" s="30">
        <f t="shared" ref="AB35" si="9">SUM(AB36:AB45)</f>
        <v>0</v>
      </c>
      <c r="AC35" s="37"/>
    </row>
    <row r="36" spans="1:29" ht="26.25" customHeight="1" x14ac:dyDescent="0.25">
      <c r="A36" s="15">
        <v>1</v>
      </c>
      <c r="B36" s="17" t="s">
        <v>45</v>
      </c>
      <c r="C36" s="20">
        <f t="shared" si="5"/>
        <v>170315</v>
      </c>
      <c r="D36" s="23">
        <f t="shared" ref="D36:D45" si="10">SUM(E36:N36)</f>
        <v>95170</v>
      </c>
      <c r="E36" s="20">
        <v>2882</v>
      </c>
      <c r="F36" s="20">
        <v>12930</v>
      </c>
      <c r="G36" s="20"/>
      <c r="H36" s="20">
        <v>58047</v>
      </c>
      <c r="I36" s="20">
        <v>7263</v>
      </c>
      <c r="J36" s="20">
        <v>800</v>
      </c>
      <c r="K36" s="20">
        <v>0</v>
      </c>
      <c r="L36" s="20">
        <v>0</v>
      </c>
      <c r="M36" s="20">
        <v>12334</v>
      </c>
      <c r="N36" s="20">
        <v>914</v>
      </c>
      <c r="O36" s="19">
        <f t="shared" si="4"/>
        <v>75145</v>
      </c>
      <c r="P36" s="20">
        <v>5894</v>
      </c>
      <c r="Q36" s="20">
        <v>60</v>
      </c>
      <c r="R36" s="39">
        <v>50351</v>
      </c>
      <c r="S36" s="20">
        <v>5487</v>
      </c>
      <c r="T36" s="20">
        <v>8124</v>
      </c>
      <c r="U36" s="20">
        <v>621</v>
      </c>
      <c r="V36" s="20">
        <v>191</v>
      </c>
      <c r="W36" s="20">
        <v>2347</v>
      </c>
      <c r="X36" s="20">
        <v>438</v>
      </c>
      <c r="Y36" s="39">
        <v>1632</v>
      </c>
      <c r="Z36" s="20">
        <v>245</v>
      </c>
      <c r="AA36" s="20">
        <v>3631</v>
      </c>
      <c r="AB36" s="20"/>
      <c r="AC36" s="4"/>
    </row>
    <row r="37" spans="1:29" ht="26.25" customHeight="1" x14ac:dyDescent="0.25">
      <c r="A37" s="15">
        <v>2</v>
      </c>
      <c r="B37" s="17" t="s">
        <v>46</v>
      </c>
      <c r="C37" s="20">
        <f t="shared" si="5"/>
        <v>199274</v>
      </c>
      <c r="D37" s="23">
        <f t="shared" si="10"/>
        <v>108521</v>
      </c>
      <c r="E37" s="20">
        <v>3872</v>
      </c>
      <c r="F37" s="20">
        <v>8529</v>
      </c>
      <c r="G37" s="20"/>
      <c r="H37" s="20">
        <v>66074</v>
      </c>
      <c r="I37" s="20">
        <v>12527</v>
      </c>
      <c r="J37" s="20">
        <v>1046</v>
      </c>
      <c r="K37" s="20">
        <v>0</v>
      </c>
      <c r="L37" s="20">
        <v>0</v>
      </c>
      <c r="M37" s="20">
        <v>15417</v>
      </c>
      <c r="N37" s="20">
        <v>1056</v>
      </c>
      <c r="O37" s="19">
        <f t="shared" si="4"/>
        <v>90753</v>
      </c>
      <c r="P37" s="20">
        <v>2115</v>
      </c>
      <c r="Q37" s="20">
        <v>40</v>
      </c>
      <c r="R37" s="39">
        <v>58060</v>
      </c>
      <c r="S37" s="20">
        <v>6860</v>
      </c>
      <c r="T37" s="20">
        <v>17264</v>
      </c>
      <c r="U37" s="20">
        <v>812</v>
      </c>
      <c r="V37" s="20">
        <v>230</v>
      </c>
      <c r="W37" s="20">
        <v>2847</v>
      </c>
      <c r="X37" s="20">
        <v>528</v>
      </c>
      <c r="Y37" s="39">
        <v>1997</v>
      </c>
      <c r="Z37" s="20">
        <v>245</v>
      </c>
      <c r="AA37" s="20">
        <v>4247</v>
      </c>
      <c r="AB37" s="20"/>
      <c r="AC37" s="4"/>
    </row>
    <row r="38" spans="1:29" ht="26.25" customHeight="1" x14ac:dyDescent="0.25">
      <c r="A38" s="15">
        <v>3</v>
      </c>
      <c r="B38" s="17" t="s">
        <v>47</v>
      </c>
      <c r="C38" s="20">
        <f t="shared" si="5"/>
        <v>180241</v>
      </c>
      <c r="D38" s="23">
        <f t="shared" si="10"/>
        <v>95250</v>
      </c>
      <c r="E38" s="20">
        <v>5557</v>
      </c>
      <c r="F38" s="20">
        <v>0</v>
      </c>
      <c r="G38" s="20">
        <v>9004</v>
      </c>
      <c r="H38" s="20">
        <v>69001</v>
      </c>
      <c r="I38" s="20">
        <v>9519</v>
      </c>
      <c r="J38" s="20">
        <v>1046</v>
      </c>
      <c r="K38" s="20">
        <v>0</v>
      </c>
      <c r="L38" s="20">
        <v>0</v>
      </c>
      <c r="M38" s="20">
        <v>0</v>
      </c>
      <c r="N38" s="20">
        <v>1123</v>
      </c>
      <c r="O38" s="19">
        <f t="shared" si="4"/>
        <v>84991</v>
      </c>
      <c r="P38" s="20">
        <v>2104</v>
      </c>
      <c r="Q38" s="20">
        <v>0</v>
      </c>
      <c r="R38" s="39">
        <v>58233</v>
      </c>
      <c r="S38" s="20">
        <v>7312</v>
      </c>
      <c r="T38" s="20">
        <v>10810</v>
      </c>
      <c r="U38" s="20">
        <v>812</v>
      </c>
      <c r="V38" s="20">
        <v>240</v>
      </c>
      <c r="W38" s="20">
        <v>2864</v>
      </c>
      <c r="X38" s="20">
        <v>550</v>
      </c>
      <c r="Y38" s="39">
        <v>2066</v>
      </c>
      <c r="Z38" s="20">
        <v>244</v>
      </c>
      <c r="AA38" s="20">
        <v>3839</v>
      </c>
      <c r="AB38" s="20"/>
      <c r="AC38" s="4"/>
    </row>
    <row r="39" spans="1:29" ht="26.25" customHeight="1" x14ac:dyDescent="0.25">
      <c r="A39" s="15">
        <v>4</v>
      </c>
      <c r="B39" s="17" t="s">
        <v>48</v>
      </c>
      <c r="C39" s="20">
        <f t="shared" si="5"/>
        <v>172037</v>
      </c>
      <c r="D39" s="23">
        <f t="shared" si="10"/>
        <v>89786</v>
      </c>
      <c r="E39" s="20">
        <v>3612</v>
      </c>
      <c r="F39" s="20">
        <v>1777</v>
      </c>
      <c r="G39" s="20"/>
      <c r="H39" s="20">
        <v>74705</v>
      </c>
      <c r="I39" s="20">
        <v>7263</v>
      </c>
      <c r="J39" s="20">
        <v>1292</v>
      </c>
      <c r="K39" s="20">
        <v>0</v>
      </c>
      <c r="L39" s="20">
        <v>0</v>
      </c>
      <c r="M39" s="20">
        <v>0</v>
      </c>
      <c r="N39" s="20">
        <v>1137</v>
      </c>
      <c r="O39" s="19">
        <f t="shared" si="4"/>
        <v>82251</v>
      </c>
      <c r="P39" s="20">
        <v>3796</v>
      </c>
      <c r="Q39" s="20">
        <v>8</v>
      </c>
      <c r="R39" s="39">
        <v>52965</v>
      </c>
      <c r="S39" s="20">
        <v>8468</v>
      </c>
      <c r="T39" s="20">
        <v>9460</v>
      </c>
      <c r="U39" s="20">
        <v>1003</v>
      </c>
      <c r="V39" s="20">
        <v>262</v>
      </c>
      <c r="W39" s="20">
        <v>3382</v>
      </c>
      <c r="X39" s="20">
        <v>601</v>
      </c>
      <c r="Y39" s="39">
        <v>2306</v>
      </c>
      <c r="Z39" s="20">
        <v>245</v>
      </c>
      <c r="AA39" s="20">
        <v>3661</v>
      </c>
      <c r="AB39" s="20"/>
      <c r="AC39" s="4"/>
    </row>
    <row r="40" spans="1:29" ht="26.25" customHeight="1" x14ac:dyDescent="0.25">
      <c r="A40" s="15">
        <v>5</v>
      </c>
      <c r="B40" s="17" t="s">
        <v>49</v>
      </c>
      <c r="C40" s="20">
        <f t="shared" si="5"/>
        <v>138318</v>
      </c>
      <c r="D40" s="23">
        <f t="shared" si="10"/>
        <v>72942</v>
      </c>
      <c r="E40" s="20">
        <v>3815</v>
      </c>
      <c r="F40" s="20">
        <v>6464</v>
      </c>
      <c r="G40" s="20"/>
      <c r="H40" s="20">
        <v>55951</v>
      </c>
      <c r="I40" s="20">
        <v>5008</v>
      </c>
      <c r="J40" s="20">
        <v>923</v>
      </c>
      <c r="K40" s="20">
        <v>0</v>
      </c>
      <c r="L40" s="20">
        <v>0</v>
      </c>
      <c r="M40" s="20">
        <v>0</v>
      </c>
      <c r="N40" s="20">
        <v>781</v>
      </c>
      <c r="O40" s="19">
        <f t="shared" si="4"/>
        <v>65376</v>
      </c>
      <c r="P40" s="20">
        <v>2000</v>
      </c>
      <c r="Q40" s="20">
        <v>30</v>
      </c>
      <c r="R40" s="39">
        <v>30497</v>
      </c>
      <c r="S40" s="20">
        <v>23792</v>
      </c>
      <c r="T40" s="20">
        <v>5837</v>
      </c>
      <c r="U40" s="20">
        <v>716</v>
      </c>
      <c r="V40" s="20">
        <v>180</v>
      </c>
      <c r="W40" s="20">
        <v>1000</v>
      </c>
      <c r="X40" s="20">
        <v>415</v>
      </c>
      <c r="Y40" s="39">
        <v>909</v>
      </c>
      <c r="Z40" s="20">
        <v>244</v>
      </c>
      <c r="AA40" s="20">
        <v>2947</v>
      </c>
      <c r="AB40" s="20"/>
      <c r="AC40" s="4"/>
    </row>
    <row r="41" spans="1:29" ht="26.25" customHeight="1" x14ac:dyDescent="0.25">
      <c r="A41" s="15">
        <v>6</v>
      </c>
      <c r="B41" s="17" t="s">
        <v>50</v>
      </c>
      <c r="C41" s="20">
        <f t="shared" si="5"/>
        <v>130461</v>
      </c>
      <c r="D41" s="23">
        <f t="shared" si="10"/>
        <v>79387</v>
      </c>
      <c r="E41" s="20">
        <v>3367</v>
      </c>
      <c r="F41" s="20">
        <v>0</v>
      </c>
      <c r="G41" s="20"/>
      <c r="H41" s="20">
        <v>69405</v>
      </c>
      <c r="I41" s="20">
        <v>4256</v>
      </c>
      <c r="J41" s="20">
        <v>2020</v>
      </c>
      <c r="K41" s="20">
        <v>0</v>
      </c>
      <c r="L41" s="20">
        <v>0</v>
      </c>
      <c r="M41" s="20">
        <v>0</v>
      </c>
      <c r="N41" s="20">
        <v>339</v>
      </c>
      <c r="O41" s="19">
        <f t="shared" si="4"/>
        <v>51074</v>
      </c>
      <c r="P41" s="20">
        <v>2132</v>
      </c>
      <c r="Q41" s="20">
        <v>0</v>
      </c>
      <c r="R41" s="39">
        <v>28653</v>
      </c>
      <c r="S41" s="20">
        <v>7559</v>
      </c>
      <c r="T41" s="20">
        <v>5428</v>
      </c>
      <c r="U41" s="20">
        <v>1003</v>
      </c>
      <c r="V41" s="20">
        <v>256</v>
      </c>
      <c r="W41" s="20">
        <v>3215</v>
      </c>
      <c r="X41" s="20">
        <v>584</v>
      </c>
      <c r="Y41" s="39">
        <v>2244</v>
      </c>
      <c r="Z41" s="20">
        <v>244</v>
      </c>
      <c r="AA41" s="20">
        <v>2773</v>
      </c>
      <c r="AB41" s="20"/>
      <c r="AC41" s="4"/>
    </row>
    <row r="42" spans="1:29" ht="26.25" customHeight="1" x14ac:dyDescent="0.25">
      <c r="A42" s="15">
        <v>7</v>
      </c>
      <c r="B42" s="17" t="s">
        <v>51</v>
      </c>
      <c r="C42" s="20">
        <f t="shared" si="5"/>
        <v>102619</v>
      </c>
      <c r="D42" s="23">
        <f t="shared" si="10"/>
        <v>64803</v>
      </c>
      <c r="E42" s="20">
        <v>2450</v>
      </c>
      <c r="F42" s="20">
        <v>0</v>
      </c>
      <c r="G42" s="20"/>
      <c r="H42" s="20">
        <v>57952</v>
      </c>
      <c r="I42" s="20">
        <v>2752</v>
      </c>
      <c r="J42" s="20">
        <v>800</v>
      </c>
      <c r="K42" s="20">
        <v>0</v>
      </c>
      <c r="L42" s="20">
        <v>0</v>
      </c>
      <c r="M42" s="20">
        <v>0</v>
      </c>
      <c r="N42" s="20">
        <v>849</v>
      </c>
      <c r="O42" s="19">
        <f t="shared" si="4"/>
        <v>37816</v>
      </c>
      <c r="P42" s="20">
        <v>5593</v>
      </c>
      <c r="Q42" s="20">
        <v>0</v>
      </c>
      <c r="R42" s="39">
        <v>19783</v>
      </c>
      <c r="S42" s="20">
        <v>6420</v>
      </c>
      <c r="T42" s="20">
        <f>1556+863</f>
        <v>2419</v>
      </c>
      <c r="U42" s="20">
        <v>621</v>
      </c>
      <c r="V42" s="20">
        <v>0</v>
      </c>
      <c r="W42" s="20">
        <v>1000</v>
      </c>
      <c r="X42" s="20">
        <v>415</v>
      </c>
      <c r="Y42" s="39">
        <v>1565</v>
      </c>
      <c r="Z42" s="20">
        <v>245</v>
      </c>
      <c r="AA42" s="20">
        <v>2182</v>
      </c>
      <c r="AB42" s="20"/>
      <c r="AC42" s="4"/>
    </row>
    <row r="43" spans="1:29" ht="26.25" customHeight="1" x14ac:dyDescent="0.25">
      <c r="A43" s="15">
        <v>8</v>
      </c>
      <c r="B43" s="17" t="s">
        <v>52</v>
      </c>
      <c r="C43" s="20">
        <f t="shared" si="5"/>
        <v>181805</v>
      </c>
      <c r="D43" s="23">
        <f t="shared" si="10"/>
        <v>82065</v>
      </c>
      <c r="E43" s="20">
        <v>3740</v>
      </c>
      <c r="F43" s="20">
        <v>6451</v>
      </c>
      <c r="G43" s="20"/>
      <c r="H43" s="20">
        <v>66205</v>
      </c>
      <c r="I43" s="20">
        <v>3504</v>
      </c>
      <c r="J43" s="20">
        <v>1169</v>
      </c>
      <c r="K43" s="20">
        <v>0</v>
      </c>
      <c r="L43" s="20">
        <v>0</v>
      </c>
      <c r="M43" s="20">
        <v>0</v>
      </c>
      <c r="N43" s="20">
        <v>996</v>
      </c>
      <c r="O43" s="19">
        <f t="shared" si="4"/>
        <v>99740</v>
      </c>
      <c r="P43" s="20">
        <v>889</v>
      </c>
      <c r="Q43" s="20">
        <v>30</v>
      </c>
      <c r="R43" s="39">
        <v>80724</v>
      </c>
      <c r="S43" s="20">
        <v>6933</v>
      </c>
      <c r="T43" s="20">
        <v>4489</v>
      </c>
      <c r="U43" s="20">
        <v>908</v>
      </c>
      <c r="V43" s="20">
        <v>233</v>
      </c>
      <c r="W43" s="20">
        <v>2947</v>
      </c>
      <c r="X43" s="20">
        <v>533</v>
      </c>
      <c r="Y43" s="39">
        <v>2054</v>
      </c>
      <c r="Z43" s="20">
        <v>244</v>
      </c>
      <c r="AA43" s="20">
        <v>3873</v>
      </c>
      <c r="AB43" s="20"/>
      <c r="AC43" s="4"/>
    </row>
    <row r="44" spans="1:29" ht="26.25" customHeight="1" x14ac:dyDescent="0.25">
      <c r="A44" s="15">
        <v>9</v>
      </c>
      <c r="B44" s="17" t="s">
        <v>53</v>
      </c>
      <c r="C44" s="20">
        <f t="shared" si="5"/>
        <v>129861</v>
      </c>
      <c r="D44" s="23">
        <f t="shared" si="10"/>
        <v>70577</v>
      </c>
      <c r="E44" s="20">
        <v>3495</v>
      </c>
      <c r="F44" s="20">
        <v>5160</v>
      </c>
      <c r="G44" s="20"/>
      <c r="H44" s="20">
        <v>56710</v>
      </c>
      <c r="I44" s="20">
        <v>3504</v>
      </c>
      <c r="J44" s="20">
        <v>861</v>
      </c>
      <c r="K44" s="20">
        <v>0</v>
      </c>
      <c r="L44" s="20">
        <v>0</v>
      </c>
      <c r="M44" s="20">
        <v>0</v>
      </c>
      <c r="N44" s="20">
        <v>847</v>
      </c>
      <c r="O44" s="19">
        <f t="shared" si="4"/>
        <v>59284</v>
      </c>
      <c r="P44" s="20">
        <v>4736</v>
      </c>
      <c r="Q44" s="20">
        <v>24</v>
      </c>
      <c r="R44" s="39">
        <v>39922</v>
      </c>
      <c r="S44" s="20">
        <v>5316</v>
      </c>
      <c r="T44" s="20">
        <v>4157</v>
      </c>
      <c r="U44" s="20">
        <v>669</v>
      </c>
      <c r="V44" s="20">
        <v>185</v>
      </c>
      <c r="W44" s="20">
        <v>2228</v>
      </c>
      <c r="X44" s="20">
        <v>427</v>
      </c>
      <c r="Y44" s="39">
        <v>1620</v>
      </c>
      <c r="Z44" s="20">
        <v>244</v>
      </c>
      <c r="AA44" s="20">
        <v>2765</v>
      </c>
      <c r="AB44" s="20"/>
      <c r="AC44" s="4"/>
    </row>
    <row r="45" spans="1:29" ht="26.25" customHeight="1" x14ac:dyDescent="0.25">
      <c r="A45" s="15">
        <v>10</v>
      </c>
      <c r="B45" s="17" t="s">
        <v>54</v>
      </c>
      <c r="C45" s="20">
        <f t="shared" si="5"/>
        <v>3906</v>
      </c>
      <c r="D45" s="23">
        <f t="shared" si="10"/>
        <v>1845</v>
      </c>
      <c r="E45" s="20">
        <v>1153</v>
      </c>
      <c r="F45" s="20">
        <v>0</v>
      </c>
      <c r="G45" s="20"/>
      <c r="H45" s="20">
        <v>0</v>
      </c>
      <c r="I45" s="20">
        <v>0</v>
      </c>
      <c r="J45" s="20">
        <v>692</v>
      </c>
      <c r="K45" s="20">
        <v>0</v>
      </c>
      <c r="L45" s="20">
        <v>0</v>
      </c>
      <c r="M45" s="20">
        <v>0</v>
      </c>
      <c r="N45" s="20">
        <v>0</v>
      </c>
      <c r="O45" s="19">
        <f t="shared" si="4"/>
        <v>2061</v>
      </c>
      <c r="P45" s="20">
        <v>0</v>
      </c>
      <c r="Q45" s="20">
        <v>0</v>
      </c>
      <c r="R45" s="29"/>
      <c r="S45" s="20">
        <v>0</v>
      </c>
      <c r="T45" s="20">
        <v>730</v>
      </c>
      <c r="U45" s="20">
        <v>541</v>
      </c>
      <c r="V45" s="20">
        <v>49</v>
      </c>
      <c r="W45" s="20">
        <v>0</v>
      </c>
      <c r="X45" s="20">
        <v>123</v>
      </c>
      <c r="Y45" s="39">
        <v>618</v>
      </c>
      <c r="Z45" s="20"/>
      <c r="AA45" s="20">
        <v>82</v>
      </c>
      <c r="AB45" s="20"/>
      <c r="AC45" s="4"/>
    </row>
    <row r="47" spans="1:29" ht="18.75" x14ac:dyDescent="0.3">
      <c r="A47" s="11"/>
      <c r="T47" s="40">
        <v>730</v>
      </c>
    </row>
    <row r="48" spans="1:29" x14ac:dyDescent="0.25">
      <c r="T48" s="40">
        <v>541</v>
      </c>
    </row>
    <row r="49" spans="20:20" x14ac:dyDescent="0.25">
      <c r="T49" s="40">
        <v>49</v>
      </c>
    </row>
    <row r="50" spans="20:20" x14ac:dyDescent="0.25">
      <c r="T50" s="40">
        <v>123</v>
      </c>
    </row>
    <row r="51" spans="20:20" x14ac:dyDescent="0.25">
      <c r="T51" s="40">
        <v>618</v>
      </c>
    </row>
    <row r="52" spans="20:20" x14ac:dyDescent="0.25">
      <c r="T52" s="40"/>
    </row>
  </sheetData>
  <mergeCells count="16">
    <mergeCell ref="A1:AC1"/>
    <mergeCell ref="A7:A9"/>
    <mergeCell ref="B7:B9"/>
    <mergeCell ref="C7:C9"/>
    <mergeCell ref="AC7:AC9"/>
    <mergeCell ref="D8:D9"/>
    <mergeCell ref="E8:N8"/>
    <mergeCell ref="O8:O9"/>
    <mergeCell ref="P8:Y8"/>
    <mergeCell ref="Z7:AA8"/>
    <mergeCell ref="D7:Y7"/>
    <mergeCell ref="AB7:AB9"/>
    <mergeCell ref="A2:AB2"/>
    <mergeCell ref="A3:AB3"/>
    <mergeCell ref="A4:AB4"/>
    <mergeCell ref="X6:AB6"/>
  </mergeCells>
  <pageMargins left="0.75" right="0.5" top="0.5" bottom="0.5" header="0.31496062992126" footer="0.31496062992126"/>
  <pageSetup paperSize="9" scale="4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TỔNG HỢP</vt:lpstr>
      <vt:lpstr>'TỔNG HỢP'!Print_Titles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Pc1</cp:lastModifiedBy>
  <cp:lastPrinted>2023-11-27T06:54:40Z</cp:lastPrinted>
  <dcterms:created xsi:type="dcterms:W3CDTF">2023-11-23T04:39:21Z</dcterms:created>
  <dcterms:modified xsi:type="dcterms:W3CDTF">2023-12-19T02:30:30Z</dcterms:modified>
</cp:coreProperties>
</file>